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4000" windowHeight="9630" activeTab="2"/>
  </bookViews>
  <sheets>
    <sheet name="PHU LUC 01" sheetId="1" r:id="rId1"/>
    <sheet name="PHU LUC 02" sheetId="4" r:id="rId2"/>
    <sheet name="PHỤ LỤC 03" sheetId="5" r:id="rId3"/>
  </sheets>
  <definedNames>
    <definedName name="_xlnm.Print_Area" localSheetId="0">'PHU LUC 01'!$A$1:$K$70</definedName>
    <definedName name="_xlnm.Print_Area" localSheetId="1">'PHU LUC 02'!$A$1:$K$15</definedName>
    <definedName name="_xlnm.Print_Area" localSheetId="2">'PHỤ LỤC 03'!$A$1:$G$71</definedName>
  </definedNames>
  <calcPr calcId="162913"/>
</workbook>
</file>

<file path=xl/calcChain.xml><?xml version="1.0" encoding="utf-8"?>
<calcChain xmlns="http://schemas.openxmlformats.org/spreadsheetml/2006/main">
  <c r="F48" i="5" l="1"/>
  <c r="F50" i="5"/>
  <c r="F49" i="5"/>
  <c r="F47" i="5"/>
  <c r="F46" i="5"/>
  <c r="F45" i="5"/>
  <c r="F44" i="5"/>
  <c r="F43" i="5"/>
  <c r="F42" i="5"/>
  <c r="F41" i="5"/>
  <c r="F40" i="5"/>
  <c r="F38" i="5"/>
  <c r="F37" i="5"/>
  <c r="F36" i="5"/>
  <c r="F35" i="5"/>
  <c r="F34" i="5"/>
  <c r="F33" i="5"/>
  <c r="F32" i="5"/>
  <c r="F31" i="5"/>
  <c r="F29" i="5"/>
  <c r="F28" i="5"/>
  <c r="F27" i="5"/>
  <c r="F26" i="5"/>
  <c r="F25" i="5"/>
  <c r="F24" i="5"/>
  <c r="F23" i="5"/>
  <c r="F22" i="5"/>
  <c r="F21" i="5"/>
  <c r="F20" i="5"/>
  <c r="F19" i="5"/>
  <c r="F18" i="5"/>
  <c r="F17" i="5"/>
  <c r="F16" i="5"/>
  <c r="F15" i="5"/>
  <c r="F13" i="5"/>
  <c r="F12" i="5"/>
  <c r="F11" i="5"/>
  <c r="K4" i="4" l="1"/>
  <c r="F4" i="4"/>
  <c r="G4" i="4"/>
  <c r="H4" i="4"/>
  <c r="I4" i="4"/>
  <c r="J4" i="4"/>
  <c r="E4" i="4"/>
  <c r="F71" i="5" l="1"/>
  <c r="F70" i="5" s="1"/>
  <c r="F69" i="5"/>
  <c r="F68" i="5"/>
  <c r="F67" i="5"/>
  <c r="F66" i="5"/>
  <c r="F64" i="5"/>
  <c r="F63" i="5"/>
  <c r="F60" i="5"/>
  <c r="F59" i="5"/>
  <c r="F57" i="5"/>
  <c r="F58" i="5"/>
  <c r="F56" i="5"/>
  <c r="F55" i="5"/>
  <c r="F54" i="5"/>
  <c r="F53" i="5"/>
  <c r="F52" i="5"/>
  <c r="F10" i="5"/>
  <c r="F9" i="5"/>
  <c r="F8" i="5"/>
  <c r="F6" i="5"/>
  <c r="E39" i="5"/>
  <c r="F62" i="5" l="1"/>
  <c r="F65" i="5"/>
  <c r="F61" i="5" s="1"/>
  <c r="F14" i="5"/>
  <c r="F51" i="5"/>
  <c r="F39" i="5"/>
  <c r="F30" i="5"/>
  <c r="E30" i="5"/>
  <c r="E5" i="5"/>
  <c r="D61" i="5"/>
  <c r="E62" i="5"/>
  <c r="E61" i="5" s="1"/>
  <c r="E65" i="5"/>
  <c r="E70" i="5"/>
  <c r="E51" i="5"/>
  <c r="D4" i="5"/>
  <c r="K61" i="1"/>
  <c r="K53" i="1"/>
  <c r="K39" i="1"/>
  <c r="K24" i="1"/>
  <c r="K16" i="1"/>
  <c r="K6" i="1"/>
  <c r="K5" i="1"/>
  <c r="H14" i="4"/>
  <c r="G14" i="4"/>
  <c r="H12" i="4"/>
  <c r="G12" i="4"/>
  <c r="G5" i="1"/>
  <c r="F6" i="1"/>
  <c r="E53" i="1"/>
  <c r="F53" i="1"/>
  <c r="G53" i="1"/>
  <c r="H53" i="1"/>
  <c r="I53" i="1"/>
  <c r="J53" i="1"/>
  <c r="E16" i="1"/>
  <c r="F16" i="1"/>
  <c r="F5" i="1" s="1"/>
  <c r="G16" i="1"/>
  <c r="H16" i="1"/>
  <c r="I16" i="1"/>
  <c r="J16" i="1"/>
  <c r="G6" i="1"/>
  <c r="E61" i="1"/>
  <c r="F61" i="1"/>
  <c r="G61" i="1"/>
  <c r="H61" i="1"/>
  <c r="I61" i="1"/>
  <c r="J61" i="1"/>
  <c r="E52" i="1"/>
  <c r="E39" i="1"/>
  <c r="F39" i="1"/>
  <c r="E24" i="1"/>
  <c r="E23" i="1" s="1"/>
  <c r="F24" i="1"/>
  <c r="G24" i="1"/>
  <c r="H24" i="1"/>
  <c r="I24" i="1"/>
  <c r="J24" i="1"/>
  <c r="E6" i="1"/>
  <c r="E5" i="1" s="1"/>
  <c r="H6" i="1"/>
  <c r="I6" i="1"/>
  <c r="J6" i="1"/>
  <c r="D4" i="4"/>
  <c r="D61" i="1"/>
  <c r="D53" i="1"/>
  <c r="D39" i="1"/>
  <c r="D24" i="1"/>
  <c r="D16" i="1"/>
  <c r="D6" i="1"/>
  <c r="D5" i="1"/>
  <c r="F5" i="5"/>
  <c r="E14" i="5"/>
  <c r="E7" i="5"/>
  <c r="I5" i="1" l="1"/>
  <c r="H5" i="1"/>
  <c r="D52" i="1"/>
  <c r="E4" i="1"/>
  <c r="J5" i="1"/>
  <c r="D23" i="1"/>
  <c r="K23" i="1"/>
  <c r="G52" i="1"/>
  <c r="I52" i="1"/>
  <c r="K52" i="1"/>
  <c r="J52" i="1"/>
  <c r="H52" i="1"/>
  <c r="F52" i="1"/>
  <c r="F23" i="1"/>
  <c r="I39" i="1"/>
  <c r="I23" i="1" s="1"/>
  <c r="H39" i="1"/>
  <c r="H23" i="1" s="1"/>
  <c r="F7" i="5"/>
  <c r="F4" i="5" s="1"/>
  <c r="I4" i="1" l="1"/>
  <c r="K4" i="1"/>
  <c r="H4" i="1"/>
  <c r="D4" i="1"/>
  <c r="F4" i="1"/>
  <c r="G39" i="1"/>
  <c r="G23" i="1" s="1"/>
  <c r="G4" i="1" s="1"/>
  <c r="J39" i="1"/>
  <c r="J23" i="1" s="1"/>
  <c r="J4" i="1" s="1"/>
  <c r="E4" i="5" l="1"/>
</calcChain>
</file>

<file path=xl/sharedStrings.xml><?xml version="1.0" encoding="utf-8"?>
<sst xmlns="http://schemas.openxmlformats.org/spreadsheetml/2006/main" count="276" uniqueCount="168">
  <si>
    <t>TT</t>
  </si>
  <si>
    <t>Tên xã/ Điểm dân cư</t>
  </si>
  <si>
    <t>Tiểu khu</t>
  </si>
  <si>
    <t>Diện tích QH (ha)</t>
  </si>
  <si>
    <t>Hộ</t>
  </si>
  <si>
    <t>Khẩu</t>
  </si>
  <si>
    <t>TỔNG:</t>
  </si>
  <si>
    <t>*</t>
  </si>
  <si>
    <t>XÃ IA DOM</t>
  </si>
  <si>
    <t>I</t>
  </si>
  <si>
    <t>Xã I (Dự kiến tách ra từ xã Ia Dom)</t>
  </si>
  <si>
    <t>Điểm dân cư số 1</t>
  </si>
  <si>
    <t>Điểm dân cư số 2</t>
  </si>
  <si>
    <t>Điểm dân cư số 3</t>
  </si>
  <si>
    <t>Điểm dân cư số 4</t>
  </si>
  <si>
    <t>Điểm dân cư số 53</t>
  </si>
  <si>
    <t>Điểm dân cư số 56</t>
  </si>
  <si>
    <t>Điểm dân cư số 50</t>
  </si>
  <si>
    <t>Điểm dân cư số 52</t>
  </si>
  <si>
    <t>Điểm dân cư số 54</t>
  </si>
  <si>
    <t>II</t>
  </si>
  <si>
    <t>Xã Ia Dom</t>
  </si>
  <si>
    <t>Điểm dân cư số 47</t>
  </si>
  <si>
    <t>Điểm dân cư số 48</t>
  </si>
  <si>
    <t>Điểm dân cư số 49</t>
  </si>
  <si>
    <t>Điểm dân cư số 51</t>
  </si>
  <si>
    <t>Điểm dân cư số 57</t>
  </si>
  <si>
    <t>Điểm dân cư số 58</t>
  </si>
  <si>
    <t>XÃ IA ĐAL</t>
  </si>
  <si>
    <t>III</t>
  </si>
  <si>
    <t>Xã Ia Đal</t>
  </si>
  <si>
    <t>Điểm dân cư số 5</t>
  </si>
  <si>
    <t>Điểm dân cư số 6</t>
  </si>
  <si>
    <t>Điểm dân cư số 7</t>
  </si>
  <si>
    <t>Điểm dân cư số 8</t>
  </si>
  <si>
    <t>Điểm dân cư số 9</t>
  </si>
  <si>
    <t>Điểm dân cư số 10</t>
  </si>
  <si>
    <t>Điểm dân cư số 11</t>
  </si>
  <si>
    <t>Điểm dân cư số 12</t>
  </si>
  <si>
    <t>Điểm dân cư số 13</t>
  </si>
  <si>
    <t>Điểm dân cư số 14</t>
  </si>
  <si>
    <t>Điểm dân cư số 15</t>
  </si>
  <si>
    <t>Điểm dân cư số 16</t>
  </si>
  <si>
    <t>Điểm dân cư số 17</t>
  </si>
  <si>
    <t>Điểm dân cư số 18</t>
  </si>
  <si>
    <t>IV</t>
  </si>
  <si>
    <t>Xã IV (Dự kiến tách ra từ xã Ia Đal)</t>
  </si>
  <si>
    <t>Điểm dân cư số 19</t>
  </si>
  <si>
    <t>Điểm dân cư số 21</t>
  </si>
  <si>
    <t>Điểm dân cư số 22</t>
  </si>
  <si>
    <t>Điểm dân cư số 24</t>
  </si>
  <si>
    <t>Điểm dân cư số 25</t>
  </si>
  <si>
    <t>Điểm dân cư số 26</t>
  </si>
  <si>
    <t>Điểm dân cư số 28</t>
  </si>
  <si>
    <t>Điểm dân cư số 29</t>
  </si>
  <si>
    <t>Điểm dân cư số 30</t>
  </si>
  <si>
    <t>Điểm dân cư số 31</t>
  </si>
  <si>
    <t>Điểm dân cư số 32</t>
  </si>
  <si>
    <t>Điểm dân cư số 33</t>
  </si>
  <si>
    <t>XÃ IA TƠI</t>
  </si>
  <si>
    <t>V</t>
  </si>
  <si>
    <t>Điểm dân cư số 41</t>
  </si>
  <si>
    <t>Điểm dân cư số 35</t>
  </si>
  <si>
    <t>Điểm dân cư số 36</t>
  </si>
  <si>
    <t>Điểm dân cư số 37</t>
  </si>
  <si>
    <t>Điểm dân cư số 39</t>
  </si>
  <si>
    <t>Điểm dân cư số 44</t>
  </si>
  <si>
    <t>Điểm dân cư số 61</t>
  </si>
  <si>
    <t>VI</t>
  </si>
  <si>
    <t>XÃ IV (Dự kiến chia tách xã Ia Tơi)</t>
  </si>
  <si>
    <t>Điểm dân cư số 59</t>
  </si>
  <si>
    <t>Điểm dân cư số 60</t>
  </si>
  <si>
    <t>Điểm dân cư số 62</t>
  </si>
  <si>
    <t>Điểm dân cư số 63</t>
  </si>
  <si>
    <t>Điểm dân cư số 64</t>
  </si>
  <si>
    <t>Điểm dân cư số 65</t>
  </si>
  <si>
    <t>Điểm dân cư số 66</t>
  </si>
  <si>
    <t>Điểm dân cư số 67</t>
  </si>
  <si>
    <t>Điểm dân cư số 68</t>
  </si>
  <si>
    <t>Tên điểm dân cư</t>
  </si>
  <si>
    <t>Tổng</t>
  </si>
  <si>
    <t>Điểm dân cư số 23 - Điểm dân cư dự kiến (xã Ia Đal)</t>
  </si>
  <si>
    <t>Điểm dân cư số 38 - Quy hoạch đấu giá đất ở tại ngã 3 (QL 14C-Sê San)</t>
  </si>
  <si>
    <t>Điểm dân cư số 42 - Điểm dân cư dọc QL 14C</t>
  </si>
  <si>
    <t>Điểm dân cư số 43 - Điểm dân cư dọc QL 14C</t>
  </si>
  <si>
    <t>Điểm dân cư số 45 - Trung tâm hành chính huyện</t>
  </si>
  <si>
    <t>Điểm dân cư số 46 - Trung tâm hành chính huyện</t>
  </si>
  <si>
    <t>Điểm dân cư số 55 - Trung tâm hành chính xã I</t>
  </si>
  <si>
    <t>Đã quy hoạch chi tiết
(X)</t>
  </si>
  <si>
    <t>681+683</t>
  </si>
  <si>
    <t>x</t>
  </si>
  <si>
    <t>Xã Ia Tơi</t>
  </si>
  <si>
    <t>Kết quả lập quy hoạch chi tiết</t>
  </si>
  <si>
    <t>Ghi chú</t>
  </si>
  <si>
    <t>Công ty CP Sâm Ngọc Linh</t>
  </si>
  <si>
    <t>Điểm dân cư số 3 - Cty CP Sâm Ngọc Linh (VT2)</t>
  </si>
  <si>
    <t>Điểm dân cư số 4 -  Cty CP Sâm Ngọc Linh (VT3)</t>
  </si>
  <si>
    <t>Điểm dân cư số 6 - Cty CP Sâm Ngọc Linh (VT4)</t>
  </si>
  <si>
    <t>Điểm dân cư số 11- Cty CP Sâm Ngọc Linh (VT6)</t>
  </si>
  <si>
    <t>Điểm dân cư số 13- Cty CP Sâm Ngọc Linh (VT5)</t>
  </si>
  <si>
    <t>Công ty CP ĐT&amp;PT Duy Tân</t>
  </si>
  <si>
    <t>Điểm dân cư số 44 - Cty CP ĐT&amp;PT Duy Tân (VT7)</t>
  </si>
  <si>
    <t>Điểm dân cư số 51 - Cty CP ĐT&amp;PT Duy Tân (VT6)</t>
  </si>
  <si>
    <t>Điểm dân cư số 56 - Cty CP ĐT&amp;PT Duy Tân (VT1 + Đội 11A Cty 78)</t>
  </si>
  <si>
    <t>Điểm dân cư số 57 - Cty CP ĐT&amp;PT Duy Tân (VT3)</t>
  </si>
  <si>
    <t>Điểm dân cư số 58 - Cty CP ĐT&amp;PT Duy Tân (VT5)</t>
  </si>
  <si>
    <t>Điểm dân cư số 59 - Cty CP ĐT&amp;PT Duy Tân (VT13)</t>
  </si>
  <si>
    <t>Điểm dân cư số 60 - Cty CP ĐT&amp;PT Duy Tân (VT12)</t>
  </si>
  <si>
    <t>Điểm dân cư số 62 - Cty CP ĐT&amp;PT Duy Tân (VT9)</t>
  </si>
  <si>
    <t>Điểm dân cư số 63 - Cty CP ĐT&amp;PT Duy Tân (VT4)</t>
  </si>
  <si>
    <t>Điểm dân cư số 64 - Trung tâm hành chính xã VI</t>
  </si>
  <si>
    <t>Điểm dân cư số 65 - Cty CP ĐT&amp;PT Duy Tân (VT10)</t>
  </si>
  <si>
    <t>Điểm dân cư số 66 - Cty CP ĐT&amp;PT Duy Tân (VT11)</t>
  </si>
  <si>
    <t>Điểm dân cư số 67 - Cty CP ĐT&amp;PT Duy Tân (VT8)</t>
  </si>
  <si>
    <t>Công ty CP cao su Sa Thầy</t>
  </si>
  <si>
    <t>Điểm dân cư số 7 - Cty CP CS Sa Thầy (VT3)</t>
  </si>
  <si>
    <t>Điểm dân cư số 9  - Cty CP CS Sa Thầy (VT4)</t>
  </si>
  <si>
    <t>Điểm dân cư số 10- Trung tâm hành chính xã Ia Đal</t>
  </si>
  <si>
    <t>Điểm dân cư số 47 - Cty CP CS Sa Thầy (VT2)</t>
  </si>
  <si>
    <t>Điểm dân cư số 48 - Trung tâm hành chính xã Ia Dom</t>
  </si>
  <si>
    <t>Điểm dân cư số 49 - Cty CP CS Sa Thầy (VT1)</t>
  </si>
  <si>
    <t>Chi nhánh 716 - Tổng công ty 15</t>
  </si>
  <si>
    <t>Điểm dân cư số 14 - Chi nhánh 716 (Đội 3)</t>
  </si>
  <si>
    <t>Điểm dân cư số 15 - Chi nhánh 716 (Đội 4)</t>
  </si>
  <si>
    <t>Điểm dân cư số 16 - Chi nhánh 716 (Đội 5)</t>
  </si>
  <si>
    <t>Điểm dân cư số 17 - Chi nhánh 716 (Đội 6)</t>
  </si>
  <si>
    <t>Điểm dân cư số 18 - Chi nhánh 716 (Đội 2)</t>
  </si>
  <si>
    <t>Điểm dân cư số 19 - Chi nhánh 716 (Đội 1)</t>
  </si>
  <si>
    <t>Điểm dân cư số 21 - Chi nhánh 716 (Đội 11)</t>
  </si>
  <si>
    <t>Điểm dân cư số 22 - Chi nhánh 716 (Đội 12)</t>
  </si>
  <si>
    <t>Điểm dân cư số 33 - Chi nhánh 716 (Đội 9)</t>
  </si>
  <si>
    <t>Công ty TNHH MTV cao su Chư Mom Ray</t>
  </si>
  <si>
    <t>Điểm dân cư số 26 - Cty TNHH MTV CS CMR (VT2)</t>
  </si>
  <si>
    <t>Điểm dân cư số 29 - Cty TNHH MTV CS CMR (VT6)</t>
  </si>
  <si>
    <t>Điểm dân cư số 30 - Cty TNHH MTV CS CMR (VT4)</t>
  </si>
  <si>
    <t>Điểm dân cư số 31 - Cty TNHH MTV CS CMR (VT5)</t>
  </si>
  <si>
    <t>Điểm dân cư số 35 - Cty TNHH MTV CS CMR (VT2-Đăk Lăk cũ)</t>
  </si>
  <si>
    <t>Điểm dân cư số 36 - Cty TNHH MTV CS CMR (VT3)</t>
  </si>
  <si>
    <t>Điểm dân cư số 37 - Cty TNHH MTV CS CMR (VT1)</t>
  </si>
  <si>
    <t>Điểm dân cư số 39  - Cty TNHH MTV CS CMR (VT7)</t>
  </si>
  <si>
    <t>Điểm dân cư số 41 - Trung tâm hành chính xã Ia Tơi</t>
  </si>
  <si>
    <t xml:space="preserve"> </t>
  </si>
  <si>
    <t xml:space="preserve">  </t>
  </si>
  <si>
    <t>Điểm dân cư số 27-Trung tâm hành chính 
xã IV.</t>
  </si>
  <si>
    <t>Điểm dân cư số 34- Điểm dân cư 
thương mại biên giới.</t>
  </si>
  <si>
    <t>Điểm dân cư số 40- Làng Chài, dự kiến phát  triển ngành nghề du lịch.</t>
  </si>
  <si>
    <t>Làng thanh niên lập nghiêp (Công ty Sâm Ngọc Linh và Cty Sa Thầy</t>
  </si>
  <si>
    <t>Điểm dân cư số 1 - Làng TNLN</t>
  </si>
  <si>
    <t>Điểm dân cư số 2 - Cty CP Sâm Ngọc Linh (VT2)</t>
  </si>
  <si>
    <t>Điểm dân cư số 53 - Cty CP ĐT&amp;PT Duy Tân (VT7)</t>
  </si>
  <si>
    <t xml:space="preserve">Điểm dân cư số 68 </t>
  </si>
  <si>
    <t>Điểm dân cư số 12  - Dự kiến</t>
  </si>
  <si>
    <t>Điểm dân cư số 32 - Chi nhánh 716 (Đội 8)</t>
  </si>
  <si>
    <t>VII</t>
  </si>
  <si>
    <t>Điểm dân cư dự kiến hình thành đến năm 2030</t>
  </si>
  <si>
    <r>
      <t xml:space="preserve">PHỤ LỤC 02: Kết quả bố trí dân cư theo Phương án sắp xếp, bố trí nguồn dân cư đến làm dịch vụ và cán bộ công chức, viên chức đến công tác tại địa bàn
</t>
    </r>
    <r>
      <rPr>
        <i/>
        <sz val="14"/>
        <color indexed="8"/>
        <rFont val="Times New Roman"/>
        <family val="1"/>
        <charset val="163"/>
      </rPr>
      <t xml:space="preserve">(Kèm theo Kế hoạch số       /KH-UBND ngày       tháng       năm 2025 của Ủy ban nhân dân huyện Ia H'Drai)  </t>
    </r>
  </si>
  <si>
    <r>
      <t xml:space="preserve">PHỤ LỤC 01: Kết quả bố trí dân cư theo Phương án bố trí, sắp xếp dân cư đến làm công nhân cho các Doanh nghiệp/đơn vị trồng cao su gắn với sắp xếp, bố trí dân cư thuộc diện giãn dân từ các huyện, thành phố trên địa bàn tỉnh
</t>
    </r>
    <r>
      <rPr>
        <i/>
        <sz val="12"/>
        <rFont val="Times New Roman"/>
        <family val="1"/>
      </rPr>
      <t>(Kèm theo Kế hoạch số       /KH-UBND ngày       tháng     năm 2025 của Ủy ban nhân dân huyện Ia H'Drai)</t>
    </r>
  </si>
  <si>
    <t>(Kèm theo Kế hoạch số        /KH-UBND ngày      /       /2025 của Ủy ban nhân dân huyện  Ia H'Drai)</t>
  </si>
  <si>
    <t xml:space="preserve">PHỤ LỤC SỐ 03
 Kế hoạch tuyển dụng, bố trí công nhân năm 2025 tại các điểm dân cư công nhân của các doanh nghiệp trồng cao su trên địa bàn huyện   </t>
  </si>
  <si>
    <t>Điểm dân cư số 20- Điểm dân cư thương mại biên giới.</t>
  </si>
  <si>
    <t>Tổng số dân đã bố trí ước đến 31/12/2024</t>
  </si>
  <si>
    <t>Kết quả thực hiện năm 2024</t>
  </si>
  <si>
    <t xml:space="preserve">Số dân dự kiến bố trí năm 2025 </t>
  </si>
  <si>
    <t>Lũy kế dân số tại các điểm dân cư trên địa bàn (tính đến 31/12/2024)</t>
  </si>
  <si>
    <t>Kết quả thực hiện năm 2024
(tính đến 31/12/2024)</t>
  </si>
  <si>
    <t>Số dân dự kiến bố trí  năm 2025</t>
  </si>
  <si>
    <t>Kế hoạch tuyển dụng, bố trí công nhân năm 2025 (công nhân)</t>
  </si>
  <si>
    <t>Điểm dân cư số 24 - Chi nhánh 716 (Đội 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</si>
</sst>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0\ _₫_-;\-* #,##0.00\ _₫_-;_-* &quot;-&quot;??\ _₫_-;_-@_-"/>
    <numFmt numFmtId="165" formatCode="_-* #,##0\ _₫_-;\-* #,##0\ _₫_-;_-* &quot;-&quot;??\ _₫_-;_-@_-"/>
  </numFmts>
  <fonts count="29" x14ac:knownFonts="1">
    <font>
      <sz val="11"/>
      <color theme="1"/>
      <name val="Calibri"/>
      <family val="2"/>
      <charset val="163"/>
      <scheme val="minor"/>
    </font>
    <font>
      <b/>
      <sz val="12"/>
      <color indexed="8"/>
      <name val="Times New Roman"/>
      <family val="1"/>
    </font>
    <font>
      <i/>
      <sz val="12"/>
      <name val="Times New Roman"/>
      <family val="1"/>
    </font>
    <font>
      <sz val="12"/>
      <name val="Times New Roman"/>
      <family val="1"/>
    </font>
    <font>
      <b/>
      <sz val="14"/>
      <color indexed="8"/>
      <name val="Times New Roman"/>
      <family val="1"/>
    </font>
    <font>
      <sz val="14"/>
      <color indexed="8"/>
      <name val="Times New Roman"/>
      <family val="1"/>
    </font>
    <font>
      <i/>
      <sz val="14"/>
      <color indexed="8"/>
      <name val="Times New Roman"/>
      <family val="1"/>
      <charset val="163"/>
    </font>
    <font>
      <b/>
      <sz val="14"/>
      <color indexed="8"/>
      <name val="Times New Roman"/>
      <family val="1"/>
      <charset val="163"/>
    </font>
    <font>
      <sz val="11"/>
      <color indexed="8"/>
      <name val="Calibri"/>
      <family val="2"/>
      <charset val="163"/>
    </font>
    <font>
      <b/>
      <sz val="12"/>
      <name val="Times New Roman"/>
      <family val="1"/>
    </font>
    <font>
      <sz val="11"/>
      <color indexed="8"/>
      <name val="Times New Roman"/>
      <family val="1"/>
    </font>
    <font>
      <sz val="11"/>
      <name val="Times New Roman"/>
      <family val="1"/>
    </font>
    <font>
      <sz val="11"/>
      <name val="Calibri"/>
      <family val="2"/>
      <charset val="163"/>
    </font>
    <font>
      <sz val="14"/>
      <name val="Times New Roman"/>
      <family val="1"/>
    </font>
    <font>
      <b/>
      <sz val="11"/>
      <name val="Calibri"/>
      <family val="2"/>
      <charset val="163"/>
    </font>
    <font>
      <i/>
      <sz val="11"/>
      <name val="Calibri"/>
      <family val="2"/>
      <charset val="163"/>
    </font>
    <font>
      <sz val="11"/>
      <color indexed="10"/>
      <name val="Calibri"/>
      <family val="2"/>
      <charset val="163"/>
    </font>
    <font>
      <b/>
      <sz val="12"/>
      <name val="Times New Roman"/>
      <family val="1"/>
      <charset val="163"/>
    </font>
    <font>
      <i/>
      <sz val="12"/>
      <name val="Times New Roman"/>
      <family val="1"/>
      <charset val="163"/>
    </font>
    <font>
      <sz val="12"/>
      <name val="Times New Roman"/>
      <family val="1"/>
      <charset val="163"/>
    </font>
    <font>
      <sz val="14"/>
      <name val="Times New Roman"/>
      <family val="1"/>
      <charset val="163"/>
    </font>
    <font>
      <b/>
      <i/>
      <sz val="12"/>
      <name val="Times New Roman"/>
      <family val="1"/>
    </font>
    <font>
      <sz val="12"/>
      <color rgb="FFFF0000"/>
      <name val="Times New Roman"/>
      <family val="1"/>
      <charset val="163"/>
    </font>
    <font>
      <sz val="14"/>
      <color rgb="FFFF0000"/>
      <name val="Times New Roman"/>
      <family val="1"/>
      <charset val="163"/>
    </font>
    <font>
      <sz val="11"/>
      <color rgb="FFFF0000"/>
      <name val="Calibri"/>
      <family val="2"/>
      <charset val="163"/>
      <scheme val="minor"/>
    </font>
    <font>
      <b/>
      <sz val="14"/>
      <name val="Times New Roman"/>
      <family val="1"/>
    </font>
    <font>
      <sz val="11"/>
      <name val="Calibri"/>
      <family val="2"/>
      <charset val="163"/>
      <scheme val="minor"/>
    </font>
    <font>
      <sz val="11"/>
      <color rgb="FFFF0000"/>
      <name val="Calibri"/>
      <family val="2"/>
      <charset val="163"/>
    </font>
    <font>
      <sz val="12"/>
      <color indexed="8"/>
      <name val="Times New Roman"/>
      <family val="1"/>
      <charset val="163"/>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164" fontId="8" fillId="0" borderId="0" applyFont="0" applyFill="0" applyBorder="0" applyAlignment="0" applyProtection="0"/>
  </cellStyleXfs>
  <cellXfs count="108">
    <xf numFmtId="0" fontId="0" fillId="0" borderId="0" xfId="0"/>
    <xf numFmtId="0" fontId="1" fillId="0" borderId="1" xfId="0" applyFont="1" applyBorder="1" applyAlignment="1">
      <alignment horizontal="center" vertical="center"/>
    </xf>
    <xf numFmtId="0" fontId="0" fillId="0" borderId="0" xfId="0" applyFill="1"/>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5" fillId="0" borderId="0" xfId="0" applyFont="1"/>
    <xf numFmtId="0" fontId="5" fillId="0" borderId="0" xfId="0" applyFont="1" applyAlignment="1">
      <alignment horizontal="justify" vertical="center"/>
    </xf>
    <xf numFmtId="3" fontId="0" fillId="0" borderId="0" xfId="0" applyNumberFormat="1"/>
    <xf numFmtId="0" fontId="0" fillId="2" borderId="0" xfId="0" applyFill="1"/>
    <xf numFmtId="0" fontId="20" fillId="2" borderId="0" xfId="0" applyFont="1" applyFill="1" applyAlignment="1">
      <alignment wrapText="1"/>
    </xf>
    <xf numFmtId="0" fontId="20" fillId="2" borderId="0" xfId="0" applyFont="1" applyFill="1"/>
    <xf numFmtId="0" fontId="17" fillId="2" borderId="1" xfId="0" applyFont="1" applyFill="1" applyBorder="1" applyAlignment="1">
      <alignment horizontal="center" vertical="center" wrapText="1"/>
    </xf>
    <xf numFmtId="0" fontId="20" fillId="2" borderId="0" xfId="0" applyFont="1" applyFill="1" applyAlignment="1">
      <alignment horizontal="center" wrapText="1"/>
    </xf>
    <xf numFmtId="0" fontId="17" fillId="2" borderId="1" xfId="0" applyFont="1" applyFill="1" applyBorder="1" applyAlignment="1">
      <alignment horizontal="justify" vertical="center" wrapText="1"/>
    </xf>
    <xf numFmtId="4" fontId="17" fillId="2" borderId="1" xfId="0" applyNumberFormat="1" applyFont="1" applyFill="1" applyBorder="1" applyAlignment="1">
      <alignment horizontal="center" vertical="center" wrapText="1"/>
    </xf>
    <xf numFmtId="0" fontId="20" fillId="2" borderId="0" xfId="0" applyFont="1" applyFill="1" applyAlignment="1">
      <alignment horizontal="center"/>
    </xf>
    <xf numFmtId="0" fontId="12" fillId="0" borderId="0" xfId="0" applyFont="1" applyFill="1"/>
    <xf numFmtId="0" fontId="9" fillId="2"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xf>
    <xf numFmtId="0" fontId="12" fillId="0" borderId="0" xfId="0" applyFont="1" applyFill="1" applyAlignment="1"/>
    <xf numFmtId="0" fontId="11" fillId="0" borderId="1" xfId="0" applyFont="1" applyFill="1" applyBorder="1" applyAlignment="1">
      <alignment horizontal="center"/>
    </xf>
    <xf numFmtId="3" fontId="3" fillId="0" borderId="1" xfId="0" applyNumberFormat="1" applyFont="1" applyFill="1" applyBorder="1" applyAlignment="1">
      <alignment horizontal="right" vertical="center"/>
    </xf>
    <xf numFmtId="0" fontId="3" fillId="0" borderId="1" xfId="0" applyFont="1" applyFill="1" applyBorder="1" applyAlignment="1">
      <alignment horizontal="center"/>
    </xf>
    <xf numFmtId="0" fontId="3" fillId="0" borderId="1" xfId="0" applyFont="1" applyFill="1" applyBorder="1" applyAlignment="1">
      <alignment horizontal="justify" vertical="center"/>
    </xf>
    <xf numFmtId="0" fontId="16" fillId="0" borderId="0" xfId="0" applyFont="1" applyFill="1" applyAlignment="1"/>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3" fontId="3"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0" fontId="14" fillId="0" borderId="0" xfId="0" applyFont="1" applyFill="1" applyAlignment="1"/>
    <xf numFmtId="0" fontId="15" fillId="0" borderId="0" xfId="0" applyFont="1" applyFill="1" applyAlignment="1"/>
    <xf numFmtId="3" fontId="3" fillId="0" borderId="1" xfId="0" applyNumberFormat="1" applyFont="1" applyFill="1" applyBorder="1" applyAlignment="1">
      <alignment horizontal="center"/>
    </xf>
    <xf numFmtId="3" fontId="12" fillId="0" borderId="0" xfId="0" applyNumberFormat="1" applyFont="1" applyFill="1"/>
    <xf numFmtId="0" fontId="13" fillId="0" borderId="0" xfId="0" applyFont="1" applyFill="1"/>
    <xf numFmtId="0" fontId="9" fillId="0" borderId="1" xfId="0" applyFont="1" applyFill="1" applyBorder="1" applyAlignment="1">
      <alignment horizontal="center" vertical="center" wrapText="1"/>
    </xf>
    <xf numFmtId="0" fontId="14" fillId="0" borderId="0" xfId="0" applyFont="1" applyFill="1" applyAlignment="1">
      <alignment horizontal="center"/>
    </xf>
    <xf numFmtId="165" fontId="9" fillId="0" borderId="1" xfId="1" applyNumberFormat="1" applyFont="1" applyFill="1" applyBorder="1" applyAlignment="1">
      <alignment horizontal="center" vertical="center" wrapText="1"/>
    </xf>
    <xf numFmtId="3" fontId="14" fillId="0" borderId="0" xfId="0" applyNumberFormat="1" applyFont="1" applyFill="1"/>
    <xf numFmtId="0" fontId="14" fillId="0" borderId="0" xfId="0" applyFont="1" applyFill="1"/>
    <xf numFmtId="0" fontId="3" fillId="0" borderId="1" xfId="0" applyFont="1" applyFill="1" applyBorder="1" applyAlignment="1">
      <alignment horizontal="center" vertical="center" wrapText="1"/>
    </xf>
    <xf numFmtId="0" fontId="12" fillId="0" borderId="0" xfId="0" applyFont="1" applyFill="1" applyAlignment="1">
      <alignment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justify" vertical="center" wrapText="1"/>
    </xf>
    <xf numFmtId="0" fontId="21" fillId="0" borderId="1" xfId="0" applyFont="1" applyFill="1" applyBorder="1" applyAlignment="1">
      <alignment horizontal="center" vertical="center"/>
    </xf>
    <xf numFmtId="0" fontId="21" fillId="0" borderId="1" xfId="0" applyFont="1" applyFill="1" applyBorder="1" applyAlignment="1">
      <alignment horizontal="justify" vertical="center"/>
    </xf>
    <xf numFmtId="0" fontId="21" fillId="0" borderId="1" xfId="0" applyFont="1" applyFill="1" applyBorder="1" applyAlignment="1">
      <alignment vertical="center"/>
    </xf>
    <xf numFmtId="0" fontId="9" fillId="0" borderId="1" xfId="0" applyFont="1" applyFill="1" applyBorder="1" applyAlignment="1">
      <alignment horizontal="justify" vertical="center"/>
    </xf>
    <xf numFmtId="164" fontId="9" fillId="0" borderId="1" xfId="1" applyFont="1" applyFill="1" applyBorder="1" applyAlignment="1">
      <alignment horizontal="center" vertical="center" wrapText="1"/>
    </xf>
    <xf numFmtId="0" fontId="22" fillId="2" borderId="1" xfId="0" applyFont="1" applyFill="1" applyBorder="1" applyAlignment="1">
      <alignment wrapText="1"/>
    </xf>
    <xf numFmtId="0" fontId="23" fillId="2" borderId="0" xfId="0" applyFont="1" applyFill="1"/>
    <xf numFmtId="0" fontId="23" fillId="2" borderId="0" xfId="0" applyFont="1" applyFill="1" applyAlignment="1">
      <alignment horizontal="center"/>
    </xf>
    <xf numFmtId="0" fontId="24" fillId="0" borderId="0" xfId="0" applyFont="1" applyFill="1"/>
    <xf numFmtId="0" fontId="24" fillId="0" borderId="0" xfId="0" applyFont="1" applyFill="1" applyAlignment="1">
      <alignment horizontal="center"/>
    </xf>
    <xf numFmtId="0" fontId="10" fillId="0" borderId="0" xfId="0" applyFont="1" applyFill="1" applyAlignment="1">
      <alignment horizontal="center"/>
    </xf>
    <xf numFmtId="0" fontId="11" fillId="0" borderId="1" xfId="0" applyFont="1" applyFill="1" applyBorder="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center"/>
    </xf>
    <xf numFmtId="0" fontId="0" fillId="0" borderId="0" xfId="0" applyFill="1" applyAlignment="1"/>
    <xf numFmtId="0" fontId="14" fillId="0" borderId="1" xfId="0" applyFont="1" applyFill="1" applyBorder="1" applyAlignment="1"/>
    <xf numFmtId="0" fontId="12" fillId="0" borderId="1" xfId="0" applyFont="1" applyFill="1" applyBorder="1" applyAlignment="1">
      <alignment horizontal="center"/>
    </xf>
    <xf numFmtId="0" fontId="21" fillId="0" borderId="1" xfId="0" applyFont="1" applyFill="1" applyBorder="1" applyAlignment="1">
      <alignment horizontal="center" vertical="center" wrapText="1"/>
    </xf>
    <xf numFmtId="0" fontId="21" fillId="0" borderId="1" xfId="0" applyFont="1" applyFill="1" applyBorder="1" applyAlignment="1">
      <alignment vertical="center" wrapText="1"/>
    </xf>
    <xf numFmtId="165" fontId="21" fillId="0" borderId="1" xfId="1" applyNumberFormat="1" applyFont="1" applyFill="1" applyBorder="1" applyAlignment="1">
      <alignment horizontal="center" vertical="center"/>
    </xf>
    <xf numFmtId="165" fontId="9" fillId="0" borderId="1" xfId="1" applyNumberFormat="1" applyFont="1" applyFill="1" applyBorder="1" applyAlignment="1">
      <alignment horizontal="center" vertical="center"/>
    </xf>
    <xf numFmtId="0" fontId="10" fillId="0" borderId="0" xfId="0" applyFont="1" applyFill="1"/>
    <xf numFmtId="3" fontId="11" fillId="0" borderId="0" xfId="0" applyNumberFormat="1" applyFont="1" applyFill="1" applyAlignment="1">
      <alignment horizontal="center" vertical="center"/>
    </xf>
    <xf numFmtId="43" fontId="11" fillId="0" borderId="0" xfId="0" applyNumberFormat="1" applyFont="1" applyFill="1" applyAlignment="1">
      <alignment horizontal="center" vertical="center"/>
    </xf>
    <xf numFmtId="165" fontId="9" fillId="0" borderId="1" xfId="1" applyNumberFormat="1" applyFont="1" applyFill="1" applyBorder="1" applyAlignment="1">
      <alignment vertical="center" wrapText="1"/>
    </xf>
    <xf numFmtId="3" fontId="25" fillId="0" borderId="1" xfId="0" applyNumberFormat="1" applyFont="1" applyFill="1" applyBorder="1" applyAlignment="1">
      <alignment horizontal="center" vertical="center"/>
    </xf>
    <xf numFmtId="0" fontId="3" fillId="2" borderId="1" xfId="0" applyFont="1" applyFill="1" applyBorder="1" applyAlignment="1">
      <alignment wrapText="1"/>
    </xf>
    <xf numFmtId="0" fontId="13" fillId="2" borderId="0" xfId="0" applyFont="1" applyFill="1" applyAlignment="1">
      <alignment wrapText="1"/>
    </xf>
    <xf numFmtId="0" fontId="3" fillId="0" borderId="1" xfId="0" applyFont="1" applyFill="1" applyBorder="1" applyAlignment="1">
      <alignment wrapText="1"/>
    </xf>
    <xf numFmtId="0" fontId="13" fillId="0" borderId="0" xfId="0" applyFont="1" applyFill="1" applyAlignment="1">
      <alignment wrapText="1"/>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vertical="center" wrapText="1"/>
    </xf>
    <xf numFmtId="3" fontId="21" fillId="0" borderId="1" xfId="0"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4" fontId="20" fillId="2" borderId="0" xfId="0" applyNumberFormat="1" applyFont="1" applyFill="1" applyAlignment="1">
      <alignment wrapText="1"/>
    </xf>
    <xf numFmtId="165" fontId="9" fillId="0" borderId="1" xfId="1" applyNumberFormat="1" applyFont="1" applyFill="1" applyBorder="1" applyAlignment="1">
      <alignment horizontal="left" vertical="center" wrapText="1"/>
    </xf>
    <xf numFmtId="3" fontId="24" fillId="0" borderId="0" xfId="0" applyNumberFormat="1" applyFont="1" applyFill="1"/>
    <xf numFmtId="0" fontId="19" fillId="0" borderId="1" xfId="0" applyFont="1" applyFill="1" applyBorder="1" applyAlignment="1">
      <alignment wrapText="1"/>
    </xf>
    <xf numFmtId="0" fontId="19" fillId="0" borderId="1" xfId="0" applyFont="1" applyFill="1" applyBorder="1" applyAlignment="1">
      <alignment horizontal="center"/>
    </xf>
    <xf numFmtId="0" fontId="26" fillId="0" borderId="0" xfId="0" applyFont="1" applyFill="1"/>
    <xf numFmtId="3" fontId="0" fillId="0" borderId="0" xfId="0" applyNumberFormat="1" applyAlignment="1">
      <alignment wrapText="1"/>
    </xf>
    <xf numFmtId="0" fontId="27" fillId="0" borderId="0" xfId="0" applyFont="1" applyFill="1" applyAlignment="1"/>
    <xf numFmtId="0" fontId="28" fillId="0" borderId="1" xfId="0" applyFont="1" applyFill="1" applyBorder="1" applyAlignment="1">
      <alignment horizontal="center" vertical="center" wrapText="1"/>
    </xf>
    <xf numFmtId="3" fontId="19" fillId="0" borderId="1" xfId="0" applyNumberFormat="1" applyFont="1" applyFill="1" applyBorder="1" applyAlignment="1">
      <alignment horizontal="center" vertical="center"/>
    </xf>
    <xf numFmtId="0" fontId="19" fillId="0" borderId="1" xfId="0" applyFont="1" applyFill="1" applyBorder="1" applyAlignment="1">
      <alignment horizontal="right" vertical="center" wrapText="1"/>
    </xf>
    <xf numFmtId="0" fontId="19" fillId="0" borderId="1" xfId="0" applyFont="1" applyFill="1" applyBorder="1" applyAlignment="1">
      <alignment vertical="center" wrapText="1"/>
    </xf>
    <xf numFmtId="0" fontId="28" fillId="0" borderId="1" xfId="0" applyFont="1" applyFill="1" applyBorder="1" applyAlignment="1">
      <alignment horizontal="center" vertical="center"/>
    </xf>
    <xf numFmtId="0" fontId="19" fillId="0" borderId="1" xfId="0" applyFont="1" applyFill="1" applyBorder="1" applyAlignment="1">
      <alignment horizontal="center" vertical="center"/>
    </xf>
    <xf numFmtId="0" fontId="3" fillId="0" borderId="1" xfId="0" applyFont="1" applyFill="1" applyBorder="1" applyAlignment="1">
      <alignment horizontal="right" vertical="center" wrapText="1"/>
    </xf>
    <xf numFmtId="165" fontId="12" fillId="0" borderId="0" xfId="0" applyNumberFormat="1" applyFont="1" applyFill="1" applyAlignment="1"/>
    <xf numFmtId="3" fontId="12" fillId="0" borderId="0" xfId="0" applyNumberFormat="1" applyFont="1" applyFill="1" applyAlignment="1"/>
    <xf numFmtId="3" fontId="17" fillId="2"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2" borderId="0" xfId="0" applyFont="1" applyFill="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7" fillId="2" borderId="0" xfId="0" applyFont="1" applyFill="1" applyBorder="1" applyAlignment="1">
      <alignment horizontal="center" vertical="center" wrapText="1"/>
    </xf>
    <xf numFmtId="0" fontId="18" fillId="2" borderId="3" xfId="0" applyFont="1" applyFill="1" applyBorder="1" applyAlignment="1">
      <alignment horizontal="center" wrapText="1"/>
    </xf>
    <xf numFmtId="0" fontId="18" fillId="2" borderId="4" xfId="0" applyFont="1" applyFill="1" applyBorder="1" applyAlignment="1">
      <alignment horizontal="center" wrapText="1"/>
    </xf>
    <xf numFmtId="0" fontId="18" fillId="2" borderId="5" xfId="0" applyFont="1" applyFill="1" applyBorder="1" applyAlignment="1">
      <alignment horizont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5"/>
  <sheetViews>
    <sheetView zoomScale="120" zoomScaleNormal="120" zoomScaleSheetLayoutView="90" workbookViewId="0">
      <pane ySplit="3" topLeftCell="A4" activePane="bottomLeft" state="frozen"/>
      <selection pane="bottomLeft" activeCell="A62" sqref="A62:XFD62"/>
    </sheetView>
  </sheetViews>
  <sheetFormatPr defaultColWidth="9.140625" defaultRowHeight="15" x14ac:dyDescent="0.25"/>
  <cols>
    <col min="1" max="1" width="4.5703125" style="68" customWidth="1"/>
    <col min="2" max="2" width="21.42578125" style="68" customWidth="1"/>
    <col min="3" max="3" width="10.5703125" style="68" customWidth="1"/>
    <col min="4" max="4" width="11.85546875" style="57" bestFit="1" customWidth="1"/>
    <col min="5" max="5" width="12.28515625" style="59" customWidth="1"/>
    <col min="6" max="6" width="12.140625" style="59" customWidth="1"/>
    <col min="7" max="7" width="8.7109375" style="59" customWidth="1"/>
    <col min="8" max="8" width="9.5703125" style="59" customWidth="1"/>
    <col min="9" max="9" width="8.7109375" style="60" customWidth="1"/>
    <col min="10" max="10" width="9.28515625" style="60" customWidth="1"/>
    <col min="11" max="11" width="8.85546875" style="60" bestFit="1" customWidth="1"/>
    <col min="12" max="12" width="13.5703125" style="8" bestFit="1" customWidth="1"/>
    <col min="13" max="16384" width="9.140625" style="8"/>
  </cols>
  <sheetData>
    <row r="1" spans="1:14" s="2" customFormat="1" ht="62.1" customHeight="1" x14ac:dyDescent="0.25">
      <c r="A1" s="100" t="s">
        <v>156</v>
      </c>
      <c r="B1" s="100"/>
      <c r="C1" s="100"/>
      <c r="D1" s="100"/>
      <c r="E1" s="100"/>
      <c r="F1" s="100"/>
      <c r="G1" s="100"/>
      <c r="H1" s="100"/>
      <c r="I1" s="100"/>
      <c r="J1" s="100"/>
      <c r="K1" s="100"/>
    </row>
    <row r="2" spans="1:14" s="16" customFormat="1" ht="85.5" customHeight="1" x14ac:dyDescent="0.3">
      <c r="A2" s="99" t="s">
        <v>0</v>
      </c>
      <c r="B2" s="99" t="s">
        <v>1</v>
      </c>
      <c r="C2" s="99" t="s">
        <v>2</v>
      </c>
      <c r="D2" s="99" t="s">
        <v>3</v>
      </c>
      <c r="E2" s="99" t="s">
        <v>160</v>
      </c>
      <c r="F2" s="99"/>
      <c r="G2" s="99" t="s">
        <v>161</v>
      </c>
      <c r="H2" s="99"/>
      <c r="I2" s="99" t="s">
        <v>162</v>
      </c>
      <c r="J2" s="99"/>
      <c r="K2" s="99" t="s">
        <v>88</v>
      </c>
      <c r="M2" s="36"/>
      <c r="N2" s="37"/>
    </row>
    <row r="3" spans="1:14" s="39" customFormat="1" ht="18.75" customHeight="1" x14ac:dyDescent="0.25">
      <c r="A3" s="99"/>
      <c r="B3" s="99"/>
      <c r="C3" s="99"/>
      <c r="D3" s="99"/>
      <c r="E3" s="38" t="s">
        <v>4</v>
      </c>
      <c r="F3" s="38" t="s">
        <v>5</v>
      </c>
      <c r="G3" s="38" t="s">
        <v>4</v>
      </c>
      <c r="H3" s="38" t="s">
        <v>5</v>
      </c>
      <c r="I3" s="38" t="s">
        <v>4</v>
      </c>
      <c r="J3" s="38" t="s">
        <v>5</v>
      </c>
      <c r="K3" s="99"/>
    </row>
    <row r="4" spans="1:14" s="42" customFormat="1" ht="18.75" customHeight="1" x14ac:dyDescent="0.25">
      <c r="A4" s="38"/>
      <c r="B4" s="38" t="s">
        <v>6</v>
      </c>
      <c r="C4" s="38"/>
      <c r="D4" s="51">
        <f t="shared" ref="D4:K4" si="0">SUM(D52+D23+D5)</f>
        <v>1331.46</v>
      </c>
      <c r="E4" s="40">
        <f t="shared" si="0"/>
        <v>3821</v>
      </c>
      <c r="F4" s="40">
        <f t="shared" si="0"/>
        <v>14693</v>
      </c>
      <c r="G4" s="40">
        <f t="shared" si="0"/>
        <v>367</v>
      </c>
      <c r="H4" s="40">
        <f t="shared" si="0"/>
        <v>866</v>
      </c>
      <c r="I4" s="40">
        <f t="shared" si="0"/>
        <v>478</v>
      </c>
      <c r="J4" s="40">
        <f t="shared" si="0"/>
        <v>1400</v>
      </c>
      <c r="K4" s="82">
        <f t="shared" si="0"/>
        <v>29</v>
      </c>
      <c r="L4" s="41"/>
      <c r="M4" s="41"/>
    </row>
    <row r="5" spans="1:14" s="42" customFormat="1" ht="18.75" customHeight="1" x14ac:dyDescent="0.25">
      <c r="A5" s="31" t="s">
        <v>7</v>
      </c>
      <c r="B5" s="32" t="s">
        <v>8</v>
      </c>
      <c r="C5" s="38"/>
      <c r="D5" s="38">
        <f t="shared" ref="D5:K5" si="1">D6+D16</f>
        <v>320.88</v>
      </c>
      <c r="E5" s="40">
        <f t="shared" si="1"/>
        <v>936</v>
      </c>
      <c r="F5" s="40">
        <f t="shared" si="1"/>
        <v>4192</v>
      </c>
      <c r="G5" s="71">
        <f t="shared" si="1"/>
        <v>88</v>
      </c>
      <c r="H5" s="38">
        <f t="shared" si="1"/>
        <v>222</v>
      </c>
      <c r="I5" s="38">
        <f t="shared" si="1"/>
        <v>62</v>
      </c>
      <c r="J5" s="38">
        <f t="shared" si="1"/>
        <v>137</v>
      </c>
      <c r="K5" s="38">
        <f t="shared" si="1"/>
        <v>4</v>
      </c>
      <c r="L5" s="41"/>
      <c r="M5" s="41"/>
      <c r="N5" s="41"/>
    </row>
    <row r="6" spans="1:14" s="44" customFormat="1" ht="31.5" customHeight="1" x14ac:dyDescent="0.25">
      <c r="A6" s="64" t="s">
        <v>9</v>
      </c>
      <c r="B6" s="65" t="s">
        <v>10</v>
      </c>
      <c r="C6" s="64"/>
      <c r="D6" s="64">
        <f t="shared" ref="D6:J6" si="2">SUM(D7:D15)</f>
        <v>172.55</v>
      </c>
      <c r="E6" s="64">
        <f t="shared" si="2"/>
        <v>428</v>
      </c>
      <c r="F6" s="64">
        <f t="shared" si="2"/>
        <v>1575</v>
      </c>
      <c r="G6" s="64">
        <f t="shared" si="2"/>
        <v>76</v>
      </c>
      <c r="H6" s="64">
        <f t="shared" si="2"/>
        <v>177</v>
      </c>
      <c r="I6" s="64">
        <f t="shared" si="2"/>
        <v>42</v>
      </c>
      <c r="J6" s="64">
        <f t="shared" si="2"/>
        <v>85</v>
      </c>
      <c r="K6" s="64">
        <f>COUNTA(K7:K15)</f>
        <v>1</v>
      </c>
    </row>
    <row r="7" spans="1:14" s="22" customFormat="1" ht="15.75" x14ac:dyDescent="0.25">
      <c r="A7" s="18">
        <v>1</v>
      </c>
      <c r="B7" s="19" t="s">
        <v>11</v>
      </c>
      <c r="C7" s="18" t="s">
        <v>89</v>
      </c>
      <c r="D7" s="18">
        <v>31.89</v>
      </c>
      <c r="E7" s="43">
        <v>183</v>
      </c>
      <c r="F7" s="43">
        <v>677</v>
      </c>
      <c r="G7" s="35">
        <v>5</v>
      </c>
      <c r="H7" s="35">
        <v>10</v>
      </c>
      <c r="I7" s="30">
        <v>6</v>
      </c>
      <c r="J7" s="30">
        <v>15</v>
      </c>
      <c r="K7" s="18" t="s">
        <v>90</v>
      </c>
      <c r="L7" s="96"/>
      <c r="M7" s="97"/>
    </row>
    <row r="8" spans="1:14" s="22" customFormat="1" ht="15.75" x14ac:dyDescent="0.25">
      <c r="A8" s="18">
        <v>2</v>
      </c>
      <c r="B8" s="19" t="s">
        <v>12</v>
      </c>
      <c r="C8" s="18">
        <v>694</v>
      </c>
      <c r="D8" s="18">
        <v>12.36</v>
      </c>
      <c r="E8" s="18">
        <v>0</v>
      </c>
      <c r="F8" s="18">
        <v>0</v>
      </c>
      <c r="G8" s="35">
        <v>0</v>
      </c>
      <c r="H8" s="35">
        <v>0</v>
      </c>
      <c r="I8" s="30">
        <v>0</v>
      </c>
      <c r="J8" s="30">
        <v>0</v>
      </c>
      <c r="K8" s="23"/>
    </row>
    <row r="9" spans="1:14" s="22" customFormat="1" ht="15.75" x14ac:dyDescent="0.25">
      <c r="A9" s="18">
        <v>3</v>
      </c>
      <c r="B9" s="19" t="s">
        <v>13</v>
      </c>
      <c r="C9" s="18">
        <v>694</v>
      </c>
      <c r="D9" s="18">
        <v>21.28</v>
      </c>
      <c r="E9" s="18">
        <v>78</v>
      </c>
      <c r="F9" s="18">
        <v>314</v>
      </c>
      <c r="G9" s="35">
        <v>2</v>
      </c>
      <c r="H9" s="35">
        <v>10</v>
      </c>
      <c r="I9" s="30">
        <v>0</v>
      </c>
      <c r="J9" s="30">
        <v>0</v>
      </c>
      <c r="K9" s="23"/>
    </row>
    <row r="10" spans="1:14" s="22" customFormat="1" ht="15.75" x14ac:dyDescent="0.25">
      <c r="A10" s="18">
        <v>4</v>
      </c>
      <c r="B10" s="19" t="s">
        <v>14</v>
      </c>
      <c r="C10" s="18">
        <v>710</v>
      </c>
      <c r="D10" s="18">
        <v>21.28</v>
      </c>
      <c r="E10" s="18">
        <v>26</v>
      </c>
      <c r="F10" s="18">
        <v>104</v>
      </c>
      <c r="G10" s="35">
        <v>0</v>
      </c>
      <c r="H10" s="35">
        <v>0</v>
      </c>
      <c r="I10" s="30">
        <v>0</v>
      </c>
      <c r="J10" s="30">
        <v>0</v>
      </c>
      <c r="K10" s="23"/>
    </row>
    <row r="11" spans="1:14" s="22" customFormat="1" ht="15.75" x14ac:dyDescent="0.25">
      <c r="A11" s="18">
        <v>5</v>
      </c>
      <c r="B11" s="19" t="s">
        <v>15</v>
      </c>
      <c r="C11" s="18">
        <v>704</v>
      </c>
      <c r="D11" s="18">
        <v>11.91</v>
      </c>
      <c r="E11" s="18">
        <v>0</v>
      </c>
      <c r="F11" s="18">
        <v>0</v>
      </c>
      <c r="G11" s="35">
        <v>0</v>
      </c>
      <c r="H11" s="35">
        <v>0</v>
      </c>
      <c r="I11" s="30">
        <v>0</v>
      </c>
      <c r="J11" s="30">
        <v>0</v>
      </c>
      <c r="K11" s="23"/>
    </row>
    <row r="12" spans="1:14" s="27" customFormat="1" ht="15.75" x14ac:dyDescent="0.25">
      <c r="A12" s="18">
        <v>6</v>
      </c>
      <c r="B12" s="19" t="s">
        <v>16</v>
      </c>
      <c r="C12" s="18">
        <v>684</v>
      </c>
      <c r="D12" s="18">
        <v>13.83</v>
      </c>
      <c r="E12" s="18">
        <v>70</v>
      </c>
      <c r="F12" s="18">
        <v>284</v>
      </c>
      <c r="G12" s="35">
        <v>10</v>
      </c>
      <c r="H12" s="35">
        <v>21</v>
      </c>
      <c r="I12" s="30">
        <v>9</v>
      </c>
      <c r="J12" s="30">
        <v>20</v>
      </c>
      <c r="K12" s="23"/>
    </row>
    <row r="13" spans="1:14" s="22" customFormat="1" ht="15.75" x14ac:dyDescent="0.25">
      <c r="A13" s="18">
        <v>7</v>
      </c>
      <c r="B13" s="26" t="s">
        <v>17</v>
      </c>
      <c r="C13" s="18">
        <v>718</v>
      </c>
      <c r="D13" s="18">
        <v>20</v>
      </c>
      <c r="E13" s="18">
        <v>32</v>
      </c>
      <c r="F13" s="18">
        <v>122</v>
      </c>
      <c r="G13" s="35">
        <v>32</v>
      </c>
      <c r="H13" s="35">
        <v>122</v>
      </c>
      <c r="I13" s="30">
        <v>2</v>
      </c>
      <c r="J13" s="30">
        <v>4</v>
      </c>
      <c r="K13" s="23"/>
    </row>
    <row r="14" spans="1:14" s="22" customFormat="1" ht="15.75" x14ac:dyDescent="0.25">
      <c r="A14" s="18">
        <v>8</v>
      </c>
      <c r="B14" s="26" t="s">
        <v>18</v>
      </c>
      <c r="C14" s="18">
        <v>711</v>
      </c>
      <c r="D14" s="18">
        <v>20</v>
      </c>
      <c r="E14" s="18">
        <v>28</v>
      </c>
      <c r="F14" s="18">
        <v>37</v>
      </c>
      <c r="G14" s="35">
        <v>16</v>
      </c>
      <c r="H14" s="35">
        <v>-23</v>
      </c>
      <c r="I14" s="30">
        <v>3</v>
      </c>
      <c r="J14" s="30">
        <v>6</v>
      </c>
      <c r="K14" s="23"/>
    </row>
    <row r="15" spans="1:14" s="22" customFormat="1" ht="15.75" x14ac:dyDescent="0.25">
      <c r="A15" s="18">
        <v>9</v>
      </c>
      <c r="B15" s="26" t="s">
        <v>19</v>
      </c>
      <c r="C15" s="18">
        <v>695</v>
      </c>
      <c r="D15" s="18">
        <v>20</v>
      </c>
      <c r="E15" s="28">
        <v>11</v>
      </c>
      <c r="F15" s="28">
        <v>37</v>
      </c>
      <c r="G15" s="35">
        <v>11</v>
      </c>
      <c r="H15" s="35">
        <v>37</v>
      </c>
      <c r="I15" s="30">
        <v>22</v>
      </c>
      <c r="J15" s="30">
        <v>40</v>
      </c>
      <c r="K15" s="29"/>
    </row>
    <row r="16" spans="1:14" s="22" customFormat="1" ht="15.75" x14ac:dyDescent="0.25">
      <c r="A16" s="47" t="s">
        <v>20</v>
      </c>
      <c r="B16" s="49" t="s">
        <v>21</v>
      </c>
      <c r="C16" s="47"/>
      <c r="D16" s="47">
        <f>SUM(D17:D22)</f>
        <v>148.32999999999998</v>
      </c>
      <c r="E16" s="66">
        <f t="shared" ref="E16:J16" si="3">SUM(E17:E22)</f>
        <v>508</v>
      </c>
      <c r="F16" s="66">
        <f t="shared" si="3"/>
        <v>2617</v>
      </c>
      <c r="G16" s="47">
        <f t="shared" si="3"/>
        <v>12</v>
      </c>
      <c r="H16" s="47">
        <f t="shared" si="3"/>
        <v>45</v>
      </c>
      <c r="I16" s="47">
        <f t="shared" si="3"/>
        <v>20</v>
      </c>
      <c r="J16" s="47">
        <f t="shared" si="3"/>
        <v>52</v>
      </c>
      <c r="K16" s="47">
        <f>COUNTA(K17:K22)</f>
        <v>3</v>
      </c>
    </row>
    <row r="17" spans="1:11" s="22" customFormat="1" ht="15.75" x14ac:dyDescent="0.25">
      <c r="A17" s="18">
        <v>10</v>
      </c>
      <c r="B17" s="19" t="s">
        <v>22</v>
      </c>
      <c r="C17" s="18">
        <v>734</v>
      </c>
      <c r="D17" s="18">
        <v>37.22</v>
      </c>
      <c r="E17" s="24">
        <v>242</v>
      </c>
      <c r="F17" s="24">
        <v>1205</v>
      </c>
      <c r="G17" s="43">
        <v>5</v>
      </c>
      <c r="H17" s="43">
        <v>20</v>
      </c>
      <c r="I17" s="20">
        <v>6</v>
      </c>
      <c r="J17" s="20">
        <v>18</v>
      </c>
      <c r="K17" s="18" t="s">
        <v>90</v>
      </c>
    </row>
    <row r="18" spans="1:11" s="22" customFormat="1" ht="15.75" x14ac:dyDescent="0.25">
      <c r="A18" s="18">
        <v>11</v>
      </c>
      <c r="B18" s="26" t="s">
        <v>23</v>
      </c>
      <c r="C18" s="18">
        <v>721</v>
      </c>
      <c r="D18" s="18">
        <v>30</v>
      </c>
      <c r="E18" s="24">
        <v>9</v>
      </c>
      <c r="F18" s="24">
        <v>40</v>
      </c>
      <c r="G18" s="18">
        <v>0</v>
      </c>
      <c r="H18" s="18">
        <v>0</v>
      </c>
      <c r="I18" s="20">
        <v>4</v>
      </c>
      <c r="J18" s="20">
        <v>10</v>
      </c>
      <c r="K18" s="18" t="s">
        <v>90</v>
      </c>
    </row>
    <row r="19" spans="1:11" s="22" customFormat="1" ht="15.75" x14ac:dyDescent="0.25">
      <c r="A19" s="18">
        <v>12</v>
      </c>
      <c r="B19" s="19" t="s">
        <v>24</v>
      </c>
      <c r="C19" s="18">
        <v>721</v>
      </c>
      <c r="D19" s="18">
        <v>28.34</v>
      </c>
      <c r="E19" s="24">
        <v>257</v>
      </c>
      <c r="F19" s="24">
        <v>1372</v>
      </c>
      <c r="G19" s="18">
        <v>7</v>
      </c>
      <c r="H19" s="18">
        <v>25</v>
      </c>
      <c r="I19" s="20">
        <v>10</v>
      </c>
      <c r="J19" s="20">
        <v>24</v>
      </c>
      <c r="K19" s="23" t="s">
        <v>90</v>
      </c>
    </row>
    <row r="20" spans="1:11" s="22" customFormat="1" ht="15.75" x14ac:dyDescent="0.25">
      <c r="A20" s="18">
        <v>13</v>
      </c>
      <c r="B20" s="19" t="s">
        <v>25</v>
      </c>
      <c r="C20" s="18">
        <v>718</v>
      </c>
      <c r="D20" s="18">
        <v>21.49</v>
      </c>
      <c r="E20" s="24">
        <v>0</v>
      </c>
      <c r="F20" s="24">
        <v>0</v>
      </c>
      <c r="G20" s="18">
        <v>0</v>
      </c>
      <c r="H20" s="18">
        <v>0</v>
      </c>
      <c r="I20" s="20">
        <v>0</v>
      </c>
      <c r="J20" s="20">
        <v>0</v>
      </c>
      <c r="K20" s="23"/>
    </row>
    <row r="21" spans="1:11" s="22" customFormat="1" ht="15.75" x14ac:dyDescent="0.25">
      <c r="A21" s="18">
        <v>14</v>
      </c>
      <c r="B21" s="19" t="s">
        <v>26</v>
      </c>
      <c r="C21" s="18">
        <v>707</v>
      </c>
      <c r="D21" s="18">
        <v>15.64</v>
      </c>
      <c r="E21" s="24">
        <v>0</v>
      </c>
      <c r="F21" s="24">
        <v>0</v>
      </c>
      <c r="G21" s="18">
        <v>0</v>
      </c>
      <c r="H21" s="18">
        <v>0</v>
      </c>
      <c r="I21" s="20">
        <v>0</v>
      </c>
      <c r="J21" s="20">
        <v>0</v>
      </c>
      <c r="K21" s="23"/>
    </row>
    <row r="22" spans="1:11" s="33" customFormat="1" ht="15.75" x14ac:dyDescent="0.25">
      <c r="A22" s="18">
        <v>15</v>
      </c>
      <c r="B22" s="19" t="s">
        <v>27</v>
      </c>
      <c r="C22" s="18">
        <v>719</v>
      </c>
      <c r="D22" s="18">
        <v>15.64</v>
      </c>
      <c r="E22" s="24">
        <v>0</v>
      </c>
      <c r="F22" s="24">
        <v>0</v>
      </c>
      <c r="G22" s="63">
        <v>0</v>
      </c>
      <c r="H22" s="63">
        <v>0</v>
      </c>
      <c r="I22" s="63">
        <v>0</v>
      </c>
      <c r="J22" s="63">
        <v>0</v>
      </c>
      <c r="K22" s="62"/>
    </row>
    <row r="23" spans="1:11" s="34" customFormat="1" ht="15.75" x14ac:dyDescent="0.25">
      <c r="A23" s="31" t="s">
        <v>7</v>
      </c>
      <c r="B23" s="32" t="s">
        <v>28</v>
      </c>
      <c r="C23" s="31"/>
      <c r="D23" s="31">
        <f>D24+D39</f>
        <v>562.4799999999999</v>
      </c>
      <c r="E23" s="67">
        <f t="shared" ref="E23:K23" si="4">E24+E39</f>
        <v>1845</v>
      </c>
      <c r="F23" s="67">
        <f t="shared" si="4"/>
        <v>6248</v>
      </c>
      <c r="G23" s="31">
        <f t="shared" si="4"/>
        <v>257</v>
      </c>
      <c r="H23" s="31">
        <f t="shared" si="4"/>
        <v>651</v>
      </c>
      <c r="I23" s="31">
        <f t="shared" si="4"/>
        <v>198</v>
      </c>
      <c r="J23" s="31">
        <f t="shared" si="4"/>
        <v>576</v>
      </c>
      <c r="K23" s="31">
        <f t="shared" si="4"/>
        <v>17</v>
      </c>
    </row>
    <row r="24" spans="1:11" s="22" customFormat="1" ht="15.75" x14ac:dyDescent="0.25">
      <c r="A24" s="47" t="s">
        <v>29</v>
      </c>
      <c r="B24" s="49" t="s">
        <v>30</v>
      </c>
      <c r="C24" s="47"/>
      <c r="D24" s="47">
        <f>SUM(D25:D38)</f>
        <v>337.01999999999992</v>
      </c>
      <c r="E24" s="66">
        <f t="shared" ref="E24:J24" si="5">SUM(E25:E38)</f>
        <v>1105</v>
      </c>
      <c r="F24" s="66">
        <f t="shared" si="5"/>
        <v>3803</v>
      </c>
      <c r="G24" s="47">
        <f t="shared" si="5"/>
        <v>123</v>
      </c>
      <c r="H24" s="47">
        <f t="shared" si="5"/>
        <v>272</v>
      </c>
      <c r="I24" s="47">
        <f t="shared" si="5"/>
        <v>87</v>
      </c>
      <c r="J24" s="47">
        <f t="shared" si="5"/>
        <v>240</v>
      </c>
      <c r="K24" s="47">
        <f>COUNTA(K25:K38)</f>
        <v>8</v>
      </c>
    </row>
    <row r="25" spans="1:11" s="22" customFormat="1" ht="15.75" x14ac:dyDescent="0.25">
      <c r="A25" s="18">
        <v>16</v>
      </c>
      <c r="B25" s="26" t="s">
        <v>31</v>
      </c>
      <c r="C25" s="18">
        <v>710</v>
      </c>
      <c r="D25" s="18">
        <v>20</v>
      </c>
      <c r="E25" s="18">
        <v>0</v>
      </c>
      <c r="F25" s="18">
        <v>0</v>
      </c>
      <c r="G25" s="18">
        <v>0</v>
      </c>
      <c r="H25" s="18">
        <v>0</v>
      </c>
      <c r="I25" s="20">
        <v>0</v>
      </c>
      <c r="J25" s="20">
        <v>0</v>
      </c>
      <c r="K25" s="35"/>
    </row>
    <row r="26" spans="1:11" s="22" customFormat="1" ht="15.75" x14ac:dyDescent="0.25">
      <c r="A26" s="18">
        <v>17</v>
      </c>
      <c r="B26" s="19" t="s">
        <v>32</v>
      </c>
      <c r="C26" s="18">
        <v>717</v>
      </c>
      <c r="D26" s="18">
        <v>20</v>
      </c>
      <c r="E26" s="18">
        <v>65</v>
      </c>
      <c r="F26" s="18">
        <v>254</v>
      </c>
      <c r="G26" s="18">
        <v>5</v>
      </c>
      <c r="H26" s="18">
        <v>14</v>
      </c>
      <c r="I26" s="20">
        <v>4</v>
      </c>
      <c r="J26" s="20">
        <v>8</v>
      </c>
      <c r="K26" s="18"/>
    </row>
    <row r="27" spans="1:11" s="22" customFormat="1" ht="15.75" x14ac:dyDescent="0.25">
      <c r="A27" s="18">
        <v>18</v>
      </c>
      <c r="B27" s="19" t="s">
        <v>33</v>
      </c>
      <c r="C27" s="18">
        <v>726</v>
      </c>
      <c r="D27" s="18">
        <v>43.73</v>
      </c>
      <c r="E27" s="18">
        <v>275</v>
      </c>
      <c r="F27" s="30">
        <v>958</v>
      </c>
      <c r="G27" s="18">
        <v>21</v>
      </c>
      <c r="H27" s="18">
        <v>63</v>
      </c>
      <c r="I27" s="20">
        <v>6</v>
      </c>
      <c r="J27" s="20">
        <v>15</v>
      </c>
      <c r="K27" s="25" t="s">
        <v>90</v>
      </c>
    </row>
    <row r="28" spans="1:11" s="22" customFormat="1" ht="15.75" x14ac:dyDescent="0.25">
      <c r="A28" s="18">
        <v>19</v>
      </c>
      <c r="B28" s="19" t="s">
        <v>34</v>
      </c>
      <c r="C28" s="18">
        <v>720</v>
      </c>
      <c r="D28" s="18">
        <v>20</v>
      </c>
      <c r="E28" s="18">
        <v>21</v>
      </c>
      <c r="F28" s="18">
        <v>46</v>
      </c>
      <c r="G28" s="18">
        <v>7</v>
      </c>
      <c r="H28" s="18">
        <v>15</v>
      </c>
      <c r="I28" s="20">
        <v>4</v>
      </c>
      <c r="J28" s="20">
        <v>10</v>
      </c>
      <c r="K28" s="18"/>
    </row>
    <row r="29" spans="1:11" s="22" customFormat="1" ht="15.75" x14ac:dyDescent="0.25">
      <c r="A29" s="18">
        <v>20</v>
      </c>
      <c r="B29" s="19" t="s">
        <v>35</v>
      </c>
      <c r="C29" s="18">
        <v>726</v>
      </c>
      <c r="D29" s="18">
        <v>45.36</v>
      </c>
      <c r="E29" s="18">
        <v>105</v>
      </c>
      <c r="F29" s="18">
        <v>376</v>
      </c>
      <c r="G29" s="43">
        <v>7</v>
      </c>
      <c r="H29" s="43">
        <v>24</v>
      </c>
      <c r="I29" s="20">
        <v>3</v>
      </c>
      <c r="J29" s="20">
        <v>9</v>
      </c>
      <c r="K29" s="18" t="s">
        <v>90</v>
      </c>
    </row>
    <row r="30" spans="1:11" s="22" customFormat="1" ht="15.75" x14ac:dyDescent="0.25">
      <c r="A30" s="18">
        <v>21</v>
      </c>
      <c r="B30" s="26" t="s">
        <v>36</v>
      </c>
      <c r="C30" s="18">
        <v>726</v>
      </c>
      <c r="D30" s="18">
        <v>31</v>
      </c>
      <c r="E30" s="18">
        <v>134</v>
      </c>
      <c r="F30" s="18">
        <v>531</v>
      </c>
      <c r="G30" s="18">
        <v>4</v>
      </c>
      <c r="H30" s="18">
        <v>11</v>
      </c>
      <c r="I30" s="20">
        <v>12</v>
      </c>
      <c r="J30" s="20">
        <v>32</v>
      </c>
      <c r="K30" s="25" t="s">
        <v>90</v>
      </c>
    </row>
    <row r="31" spans="1:11" s="27" customFormat="1" ht="15.75" x14ac:dyDescent="0.25">
      <c r="A31" s="18">
        <v>22</v>
      </c>
      <c r="B31" s="19" t="s">
        <v>37</v>
      </c>
      <c r="C31" s="18">
        <v>737</v>
      </c>
      <c r="D31" s="18">
        <v>16.27</v>
      </c>
      <c r="E31" s="18">
        <v>80</v>
      </c>
      <c r="F31" s="18">
        <v>250</v>
      </c>
      <c r="G31" s="43">
        <v>6</v>
      </c>
      <c r="H31" s="43">
        <v>14</v>
      </c>
      <c r="I31" s="20">
        <v>7</v>
      </c>
      <c r="J31" s="20">
        <v>16</v>
      </c>
      <c r="K31" s="25"/>
    </row>
    <row r="32" spans="1:11" s="22" customFormat="1" ht="15.75" x14ac:dyDescent="0.25">
      <c r="A32" s="18">
        <v>23</v>
      </c>
      <c r="B32" s="26" t="s">
        <v>38</v>
      </c>
      <c r="C32" s="18">
        <v>737</v>
      </c>
      <c r="D32" s="18">
        <v>20</v>
      </c>
      <c r="E32" s="18">
        <v>43</v>
      </c>
      <c r="F32" s="18">
        <v>152</v>
      </c>
      <c r="G32" s="18">
        <v>0</v>
      </c>
      <c r="H32" s="18">
        <v>0</v>
      </c>
      <c r="I32" s="20">
        <v>6</v>
      </c>
      <c r="J32" s="20">
        <v>20</v>
      </c>
      <c r="K32" s="25"/>
    </row>
    <row r="33" spans="1:11" s="22" customFormat="1" ht="15.75" x14ac:dyDescent="0.25">
      <c r="A33" s="18">
        <v>24</v>
      </c>
      <c r="B33" s="19" t="s">
        <v>39</v>
      </c>
      <c r="C33" s="18">
        <v>735</v>
      </c>
      <c r="D33" s="18">
        <v>17.45</v>
      </c>
      <c r="E33" s="18">
        <v>35</v>
      </c>
      <c r="F33" s="18">
        <v>101</v>
      </c>
      <c r="G33" s="18">
        <v>0</v>
      </c>
      <c r="H33" s="18">
        <v>0</v>
      </c>
      <c r="I33" s="20">
        <v>3</v>
      </c>
      <c r="J33" s="20">
        <v>10</v>
      </c>
      <c r="K33" s="18"/>
    </row>
    <row r="34" spans="1:11" s="22" customFormat="1" ht="15.75" x14ac:dyDescent="0.25">
      <c r="A34" s="18">
        <v>25</v>
      </c>
      <c r="B34" s="19" t="s">
        <v>40</v>
      </c>
      <c r="C34" s="18">
        <v>746</v>
      </c>
      <c r="D34" s="18">
        <v>21.28</v>
      </c>
      <c r="E34" s="18">
        <v>60</v>
      </c>
      <c r="F34" s="18">
        <v>200</v>
      </c>
      <c r="G34" s="18">
        <v>15</v>
      </c>
      <c r="H34" s="18">
        <v>33</v>
      </c>
      <c r="I34" s="20">
        <v>9</v>
      </c>
      <c r="J34" s="20">
        <v>22</v>
      </c>
      <c r="K34" s="18" t="s">
        <v>90</v>
      </c>
    </row>
    <row r="35" spans="1:11" s="22" customFormat="1" ht="15.75" x14ac:dyDescent="0.25">
      <c r="A35" s="18">
        <v>26</v>
      </c>
      <c r="B35" s="19" t="s">
        <v>41</v>
      </c>
      <c r="C35" s="18">
        <v>745</v>
      </c>
      <c r="D35" s="18">
        <v>16.649999999999999</v>
      </c>
      <c r="E35" s="18">
        <v>78</v>
      </c>
      <c r="F35" s="18">
        <v>194</v>
      </c>
      <c r="G35" s="18">
        <v>24</v>
      </c>
      <c r="H35" s="18">
        <v>29</v>
      </c>
      <c r="I35" s="20">
        <v>7</v>
      </c>
      <c r="J35" s="20">
        <v>20</v>
      </c>
      <c r="K35" s="18" t="s">
        <v>90</v>
      </c>
    </row>
    <row r="36" spans="1:11" s="22" customFormat="1" ht="15.75" x14ac:dyDescent="0.25">
      <c r="A36" s="18">
        <v>27</v>
      </c>
      <c r="B36" s="19" t="s">
        <v>42</v>
      </c>
      <c r="C36" s="18">
        <v>745</v>
      </c>
      <c r="D36" s="18">
        <v>26.59</v>
      </c>
      <c r="E36" s="18">
        <v>62</v>
      </c>
      <c r="F36" s="18">
        <v>201</v>
      </c>
      <c r="G36" s="18">
        <v>7</v>
      </c>
      <c r="H36" s="18">
        <v>9</v>
      </c>
      <c r="I36" s="20">
        <v>8</v>
      </c>
      <c r="J36" s="20">
        <v>22</v>
      </c>
      <c r="K36" s="18" t="s">
        <v>90</v>
      </c>
    </row>
    <row r="37" spans="1:11" s="22" customFormat="1" ht="15.75" x14ac:dyDescent="0.25">
      <c r="A37" s="18">
        <v>28</v>
      </c>
      <c r="B37" s="19" t="s">
        <v>43</v>
      </c>
      <c r="C37" s="18">
        <v>745</v>
      </c>
      <c r="D37" s="18">
        <v>26.59</v>
      </c>
      <c r="E37" s="18">
        <v>77</v>
      </c>
      <c r="F37" s="18">
        <v>278</v>
      </c>
      <c r="G37" s="18">
        <v>16</v>
      </c>
      <c r="H37" s="18">
        <v>34</v>
      </c>
      <c r="I37" s="20">
        <v>6</v>
      </c>
      <c r="J37" s="20">
        <v>16</v>
      </c>
      <c r="K37" s="18" t="s">
        <v>90</v>
      </c>
    </row>
    <row r="38" spans="1:11" s="22" customFormat="1" ht="15.75" x14ac:dyDescent="0.25">
      <c r="A38" s="18">
        <v>29</v>
      </c>
      <c r="B38" s="19" t="s">
        <v>44</v>
      </c>
      <c r="C38" s="18">
        <v>746</v>
      </c>
      <c r="D38" s="18">
        <v>12.1</v>
      </c>
      <c r="E38" s="18">
        <v>70</v>
      </c>
      <c r="F38" s="18">
        <v>262</v>
      </c>
      <c r="G38" s="43">
        <v>11</v>
      </c>
      <c r="H38" s="43">
        <v>26</v>
      </c>
      <c r="I38" s="20">
        <v>12</v>
      </c>
      <c r="J38" s="20">
        <v>40</v>
      </c>
      <c r="K38" s="29" t="s">
        <v>90</v>
      </c>
    </row>
    <row r="39" spans="1:11" s="22" customFormat="1" ht="31.5" x14ac:dyDescent="0.25">
      <c r="A39" s="47" t="s">
        <v>45</v>
      </c>
      <c r="B39" s="65" t="s">
        <v>46</v>
      </c>
      <c r="C39" s="49"/>
      <c r="D39" s="47">
        <f t="shared" ref="D39:J39" si="6">SUM(D40:D51)</f>
        <v>225.46</v>
      </c>
      <c r="E39" s="66">
        <f t="shared" si="6"/>
        <v>740</v>
      </c>
      <c r="F39" s="66">
        <f t="shared" si="6"/>
        <v>2445</v>
      </c>
      <c r="G39" s="47">
        <f t="shared" si="6"/>
        <v>134</v>
      </c>
      <c r="H39" s="47">
        <f t="shared" si="6"/>
        <v>379</v>
      </c>
      <c r="I39" s="47">
        <f t="shared" si="6"/>
        <v>111</v>
      </c>
      <c r="J39" s="47">
        <f t="shared" si="6"/>
        <v>336</v>
      </c>
      <c r="K39" s="47">
        <f>COUNTA(K40:K51)</f>
        <v>9</v>
      </c>
    </row>
    <row r="40" spans="1:11" s="22" customFormat="1" ht="15.75" x14ac:dyDescent="0.25">
      <c r="A40" s="18">
        <v>30</v>
      </c>
      <c r="B40" s="19" t="s">
        <v>47</v>
      </c>
      <c r="C40" s="18">
        <v>754</v>
      </c>
      <c r="D40" s="18">
        <v>21.28</v>
      </c>
      <c r="E40" s="18">
        <v>83</v>
      </c>
      <c r="F40" s="18">
        <v>298</v>
      </c>
      <c r="G40" s="18">
        <v>16</v>
      </c>
      <c r="H40" s="18">
        <v>30</v>
      </c>
      <c r="I40" s="20">
        <v>6</v>
      </c>
      <c r="J40" s="20">
        <v>24</v>
      </c>
      <c r="K40" s="18" t="s">
        <v>90</v>
      </c>
    </row>
    <row r="41" spans="1:11" s="22" customFormat="1" ht="15.75" x14ac:dyDescent="0.25">
      <c r="A41" s="18">
        <v>31</v>
      </c>
      <c r="B41" s="19" t="s">
        <v>48</v>
      </c>
      <c r="C41" s="18">
        <v>754</v>
      </c>
      <c r="D41" s="18">
        <v>22.61</v>
      </c>
      <c r="E41" s="18">
        <v>66</v>
      </c>
      <c r="F41" s="18">
        <v>307</v>
      </c>
      <c r="G41" s="18">
        <v>13</v>
      </c>
      <c r="H41" s="30">
        <v>27</v>
      </c>
      <c r="I41" s="20">
        <v>14</v>
      </c>
      <c r="J41" s="20">
        <v>40</v>
      </c>
      <c r="K41" s="18" t="s">
        <v>90</v>
      </c>
    </row>
    <row r="42" spans="1:11" s="22" customFormat="1" ht="15.75" x14ac:dyDescent="0.25">
      <c r="A42" s="18">
        <v>32</v>
      </c>
      <c r="B42" s="19" t="s">
        <v>49</v>
      </c>
      <c r="C42" s="18">
        <v>753</v>
      </c>
      <c r="D42" s="18">
        <v>12.1</v>
      </c>
      <c r="E42" s="18">
        <v>57</v>
      </c>
      <c r="F42" s="18">
        <v>165</v>
      </c>
      <c r="G42" s="18">
        <v>17</v>
      </c>
      <c r="H42" s="30">
        <v>43</v>
      </c>
      <c r="I42" s="20">
        <v>5</v>
      </c>
      <c r="J42" s="20">
        <v>20</v>
      </c>
      <c r="K42" s="18" t="s">
        <v>90</v>
      </c>
    </row>
    <row r="43" spans="1:11" s="22" customFormat="1" ht="15.75" x14ac:dyDescent="0.25">
      <c r="A43" s="18">
        <v>33</v>
      </c>
      <c r="B43" s="19" t="s">
        <v>50</v>
      </c>
      <c r="C43" s="18">
        <v>760</v>
      </c>
      <c r="D43" s="18">
        <v>15.73</v>
      </c>
      <c r="E43" s="18">
        <v>70</v>
      </c>
      <c r="F43" s="18">
        <v>219</v>
      </c>
      <c r="G43" s="18">
        <v>20</v>
      </c>
      <c r="H43" s="18">
        <v>42</v>
      </c>
      <c r="I43" s="20">
        <v>6</v>
      </c>
      <c r="J43" s="20">
        <v>24</v>
      </c>
      <c r="K43" s="18" t="s">
        <v>90</v>
      </c>
    </row>
    <row r="44" spans="1:11" s="22" customFormat="1" ht="15.75" x14ac:dyDescent="0.25">
      <c r="A44" s="18">
        <v>34</v>
      </c>
      <c r="B44" s="19" t="s">
        <v>51</v>
      </c>
      <c r="C44" s="18">
        <v>766</v>
      </c>
      <c r="D44" s="18">
        <v>20</v>
      </c>
      <c r="E44" s="18">
        <v>69</v>
      </c>
      <c r="F44" s="18">
        <v>292</v>
      </c>
      <c r="G44" s="18">
        <v>0</v>
      </c>
      <c r="H44" s="18">
        <v>0</v>
      </c>
      <c r="I44" s="20">
        <v>12</v>
      </c>
      <c r="J44" s="20">
        <v>40</v>
      </c>
      <c r="K44" s="18"/>
    </row>
    <row r="45" spans="1:11" s="22" customFormat="1" ht="15.75" x14ac:dyDescent="0.25">
      <c r="A45" s="18">
        <v>35</v>
      </c>
      <c r="B45" s="19" t="s">
        <v>52</v>
      </c>
      <c r="C45" s="18">
        <v>766</v>
      </c>
      <c r="D45" s="18">
        <v>24.44</v>
      </c>
      <c r="E45" s="18">
        <v>73</v>
      </c>
      <c r="F45" s="18">
        <v>220</v>
      </c>
      <c r="G45" s="18">
        <v>15</v>
      </c>
      <c r="H45" s="18">
        <v>51</v>
      </c>
      <c r="I45" s="20">
        <v>12</v>
      </c>
      <c r="J45" s="20">
        <v>40</v>
      </c>
      <c r="K45" s="18" t="s">
        <v>90</v>
      </c>
    </row>
    <row r="46" spans="1:11" s="27" customFormat="1" ht="15.75" x14ac:dyDescent="0.25">
      <c r="A46" s="18">
        <v>36</v>
      </c>
      <c r="B46" s="19" t="s">
        <v>53</v>
      </c>
      <c r="C46" s="18">
        <v>754</v>
      </c>
      <c r="D46" s="18">
        <v>20</v>
      </c>
      <c r="E46" s="18">
        <v>0</v>
      </c>
      <c r="F46" s="18">
        <v>0</v>
      </c>
      <c r="G46" s="18">
        <v>0</v>
      </c>
      <c r="H46" s="18">
        <v>0</v>
      </c>
      <c r="I46" s="20">
        <v>0</v>
      </c>
      <c r="J46" s="20">
        <v>0</v>
      </c>
      <c r="K46" s="18"/>
    </row>
    <row r="47" spans="1:11" s="22" customFormat="1" ht="15.75" x14ac:dyDescent="0.25">
      <c r="A47" s="18">
        <v>37</v>
      </c>
      <c r="B47" s="19" t="s">
        <v>54</v>
      </c>
      <c r="C47" s="18">
        <v>768</v>
      </c>
      <c r="D47" s="18">
        <v>31.9</v>
      </c>
      <c r="E47" s="18">
        <v>62</v>
      </c>
      <c r="F47" s="18">
        <v>151</v>
      </c>
      <c r="G47" s="18">
        <v>10</v>
      </c>
      <c r="H47" s="18">
        <v>32</v>
      </c>
      <c r="I47" s="20">
        <v>12</v>
      </c>
      <c r="J47" s="20">
        <v>35</v>
      </c>
      <c r="K47" s="18"/>
    </row>
    <row r="48" spans="1:11" s="22" customFormat="1" ht="15.75" x14ac:dyDescent="0.25">
      <c r="A48" s="18">
        <v>38</v>
      </c>
      <c r="B48" s="19" t="s">
        <v>55</v>
      </c>
      <c r="C48" s="18">
        <v>766</v>
      </c>
      <c r="D48" s="18">
        <v>11.93</v>
      </c>
      <c r="E48" s="18">
        <v>69</v>
      </c>
      <c r="F48" s="18">
        <v>186</v>
      </c>
      <c r="G48" s="18">
        <v>11</v>
      </c>
      <c r="H48" s="18">
        <v>59</v>
      </c>
      <c r="I48" s="20">
        <v>15</v>
      </c>
      <c r="J48" s="20">
        <v>39</v>
      </c>
      <c r="K48" s="18" t="s">
        <v>90</v>
      </c>
    </row>
    <row r="49" spans="1:11" s="22" customFormat="1" ht="15.75" x14ac:dyDescent="0.25">
      <c r="A49" s="18">
        <v>39</v>
      </c>
      <c r="B49" s="19" t="s">
        <v>56</v>
      </c>
      <c r="C49" s="18">
        <v>768</v>
      </c>
      <c r="D49" s="18">
        <v>4.26</v>
      </c>
      <c r="E49" s="18">
        <v>82</v>
      </c>
      <c r="F49" s="18">
        <v>241</v>
      </c>
      <c r="G49" s="18">
        <v>5</v>
      </c>
      <c r="H49" s="18">
        <v>15</v>
      </c>
      <c r="I49" s="20">
        <v>10</v>
      </c>
      <c r="J49" s="20">
        <v>28</v>
      </c>
      <c r="K49" s="25" t="s">
        <v>90</v>
      </c>
    </row>
    <row r="50" spans="1:11" s="22" customFormat="1" ht="15.75" x14ac:dyDescent="0.25">
      <c r="A50" s="18">
        <v>40</v>
      </c>
      <c r="B50" s="19" t="s">
        <v>57</v>
      </c>
      <c r="C50" s="18">
        <v>767</v>
      </c>
      <c r="D50" s="18">
        <v>19.93</v>
      </c>
      <c r="E50" s="18">
        <v>61</v>
      </c>
      <c r="F50" s="18">
        <v>181</v>
      </c>
      <c r="G50" s="18">
        <v>18</v>
      </c>
      <c r="H50" s="18">
        <v>56</v>
      </c>
      <c r="I50" s="20">
        <v>9</v>
      </c>
      <c r="J50" s="20">
        <v>21</v>
      </c>
      <c r="K50" s="18" t="s">
        <v>90</v>
      </c>
    </row>
    <row r="51" spans="1:11" s="33" customFormat="1" ht="15.75" x14ac:dyDescent="0.25">
      <c r="A51" s="18">
        <v>41</v>
      </c>
      <c r="B51" s="19" t="s">
        <v>58</v>
      </c>
      <c r="C51" s="18">
        <v>771</v>
      </c>
      <c r="D51" s="18">
        <v>21.28</v>
      </c>
      <c r="E51" s="18">
        <v>48</v>
      </c>
      <c r="F51" s="18">
        <v>185</v>
      </c>
      <c r="G51" s="43">
        <v>9</v>
      </c>
      <c r="H51" s="43">
        <v>24</v>
      </c>
      <c r="I51" s="20">
        <v>10</v>
      </c>
      <c r="J51" s="20">
        <v>25</v>
      </c>
      <c r="K51" s="31" t="s">
        <v>90</v>
      </c>
    </row>
    <row r="52" spans="1:11" s="22" customFormat="1" ht="15.75" x14ac:dyDescent="0.25">
      <c r="A52" s="31" t="s">
        <v>7</v>
      </c>
      <c r="B52" s="32" t="s">
        <v>59</v>
      </c>
      <c r="C52" s="31"/>
      <c r="D52" s="31">
        <f t="shared" ref="D52:K52" si="7">D53+D61</f>
        <v>448.09999999999997</v>
      </c>
      <c r="E52" s="31">
        <f t="shared" si="7"/>
        <v>1040</v>
      </c>
      <c r="F52" s="31">
        <f t="shared" si="7"/>
        <v>4253</v>
      </c>
      <c r="G52" s="31">
        <f t="shared" si="7"/>
        <v>22</v>
      </c>
      <c r="H52" s="31">
        <f t="shared" si="7"/>
        <v>-7</v>
      </c>
      <c r="I52" s="31">
        <f t="shared" si="7"/>
        <v>218</v>
      </c>
      <c r="J52" s="31">
        <f t="shared" si="7"/>
        <v>687</v>
      </c>
      <c r="K52" s="31">
        <f t="shared" si="7"/>
        <v>8</v>
      </c>
    </row>
    <row r="53" spans="1:11" s="22" customFormat="1" ht="15.75" x14ac:dyDescent="0.25">
      <c r="A53" s="47" t="s">
        <v>60</v>
      </c>
      <c r="B53" s="48" t="s">
        <v>91</v>
      </c>
      <c r="C53" s="47"/>
      <c r="D53" s="47">
        <f t="shared" ref="D53:J53" si="8">SUM(D54:D60)</f>
        <v>209.01</v>
      </c>
      <c r="E53" s="47">
        <f t="shared" si="8"/>
        <v>613</v>
      </c>
      <c r="F53" s="47">
        <f t="shared" si="8"/>
        <v>2834</v>
      </c>
      <c r="G53" s="47">
        <f t="shared" si="8"/>
        <v>44</v>
      </c>
      <c r="H53" s="47">
        <f t="shared" si="8"/>
        <v>30</v>
      </c>
      <c r="I53" s="47">
        <f t="shared" si="8"/>
        <v>77</v>
      </c>
      <c r="J53" s="47">
        <f t="shared" si="8"/>
        <v>215</v>
      </c>
      <c r="K53" s="47">
        <f>COUNTA(K54:K60)</f>
        <v>5</v>
      </c>
    </row>
    <row r="54" spans="1:11" s="22" customFormat="1" ht="15.75" x14ac:dyDescent="0.25">
      <c r="A54" s="18">
        <v>42</v>
      </c>
      <c r="B54" s="26" t="s">
        <v>61</v>
      </c>
      <c r="C54" s="18">
        <v>755</v>
      </c>
      <c r="D54" s="18">
        <v>30</v>
      </c>
      <c r="E54" s="18">
        <v>87</v>
      </c>
      <c r="F54" s="18">
        <v>437</v>
      </c>
      <c r="G54" s="18">
        <v>0</v>
      </c>
      <c r="H54" s="18">
        <v>2</v>
      </c>
      <c r="I54" s="20">
        <v>22</v>
      </c>
      <c r="J54" s="20">
        <v>40</v>
      </c>
      <c r="K54" s="18" t="s">
        <v>90</v>
      </c>
    </row>
    <row r="55" spans="1:11" s="22" customFormat="1" ht="15.75" x14ac:dyDescent="0.25">
      <c r="A55" s="18">
        <v>43</v>
      </c>
      <c r="B55" s="19" t="s">
        <v>62</v>
      </c>
      <c r="C55" s="18">
        <v>770</v>
      </c>
      <c r="D55" s="18">
        <v>62.69</v>
      </c>
      <c r="E55" s="18">
        <v>125</v>
      </c>
      <c r="F55" s="18">
        <v>510</v>
      </c>
      <c r="G55" s="18">
        <v>20</v>
      </c>
      <c r="H55" s="18">
        <v>0</v>
      </c>
      <c r="I55" s="20">
        <v>6</v>
      </c>
      <c r="J55" s="20">
        <v>15</v>
      </c>
      <c r="K55" s="18" t="s">
        <v>90</v>
      </c>
    </row>
    <row r="56" spans="1:11" s="22" customFormat="1" ht="15.75" x14ac:dyDescent="0.25">
      <c r="A56" s="18">
        <v>44</v>
      </c>
      <c r="B56" s="19" t="s">
        <v>63</v>
      </c>
      <c r="C56" s="18">
        <v>772</v>
      </c>
      <c r="D56" s="18">
        <v>29.21</v>
      </c>
      <c r="E56" s="18">
        <v>110</v>
      </c>
      <c r="F56" s="18">
        <v>524</v>
      </c>
      <c r="G56" s="30">
        <v>5</v>
      </c>
      <c r="H56" s="30">
        <v>12</v>
      </c>
      <c r="I56" s="20">
        <v>7</v>
      </c>
      <c r="J56" s="20">
        <v>28</v>
      </c>
      <c r="K56" s="18" t="s">
        <v>90</v>
      </c>
    </row>
    <row r="57" spans="1:11" s="22" customFormat="1" ht="15.75" x14ac:dyDescent="0.25">
      <c r="A57" s="18">
        <v>45</v>
      </c>
      <c r="B57" s="19" t="s">
        <v>64</v>
      </c>
      <c r="C57" s="18">
        <v>769</v>
      </c>
      <c r="D57" s="18">
        <v>42.61</v>
      </c>
      <c r="E57" s="18">
        <v>156</v>
      </c>
      <c r="F57" s="18">
        <v>735</v>
      </c>
      <c r="G57" s="43">
        <v>7</v>
      </c>
      <c r="H57" s="43">
        <v>0</v>
      </c>
      <c r="I57" s="20">
        <v>13</v>
      </c>
      <c r="J57" s="20">
        <v>36</v>
      </c>
      <c r="K57" s="18" t="s">
        <v>90</v>
      </c>
    </row>
    <row r="58" spans="1:11" s="22" customFormat="1" ht="15.75" x14ac:dyDescent="0.25">
      <c r="A58" s="18">
        <v>46</v>
      </c>
      <c r="B58" s="19" t="s">
        <v>65</v>
      </c>
      <c r="C58" s="18">
        <v>769</v>
      </c>
      <c r="D58" s="18">
        <v>8</v>
      </c>
      <c r="E58" s="18">
        <v>45</v>
      </c>
      <c r="F58" s="18">
        <v>178</v>
      </c>
      <c r="G58" s="18">
        <v>12</v>
      </c>
      <c r="H58" s="18">
        <v>16</v>
      </c>
      <c r="I58" s="20">
        <v>25</v>
      </c>
      <c r="J58" s="20">
        <v>80</v>
      </c>
      <c r="K58" s="18" t="s">
        <v>90</v>
      </c>
    </row>
    <row r="59" spans="1:11" s="22" customFormat="1" ht="15.75" x14ac:dyDescent="0.25">
      <c r="A59" s="18">
        <v>47</v>
      </c>
      <c r="B59" s="19" t="s">
        <v>66</v>
      </c>
      <c r="C59" s="18">
        <v>747</v>
      </c>
      <c r="D59" s="18">
        <v>11.5</v>
      </c>
      <c r="E59" s="18">
        <v>90</v>
      </c>
      <c r="F59" s="18">
        <v>450</v>
      </c>
      <c r="G59" s="21">
        <v>0</v>
      </c>
      <c r="H59" s="21">
        <v>0</v>
      </c>
      <c r="I59" s="20">
        <v>4</v>
      </c>
      <c r="J59" s="20">
        <v>16</v>
      </c>
      <c r="K59" s="18"/>
    </row>
    <row r="60" spans="1:11" s="88" customFormat="1" ht="15.75" x14ac:dyDescent="0.25">
      <c r="A60" s="18">
        <v>48</v>
      </c>
      <c r="B60" s="26" t="s">
        <v>67</v>
      </c>
      <c r="C60" s="18">
        <v>758</v>
      </c>
      <c r="D60" s="18">
        <v>25</v>
      </c>
      <c r="E60" s="20">
        <v>0</v>
      </c>
      <c r="F60" s="20">
        <v>0</v>
      </c>
      <c r="G60" s="95">
        <v>0</v>
      </c>
      <c r="H60" s="95">
        <v>0</v>
      </c>
      <c r="I60" s="20">
        <v>0</v>
      </c>
      <c r="J60" s="20">
        <v>0</v>
      </c>
      <c r="K60" s="25"/>
    </row>
    <row r="61" spans="1:11" s="22" customFormat="1" ht="31.5" x14ac:dyDescent="0.25">
      <c r="A61" s="47" t="s">
        <v>68</v>
      </c>
      <c r="B61" s="48" t="s">
        <v>69</v>
      </c>
      <c r="C61" s="47"/>
      <c r="D61" s="47">
        <f>SUM(D62:D70)</f>
        <v>239.08999999999997</v>
      </c>
      <c r="E61" s="47">
        <f t="shared" ref="E61:J61" si="9">SUM(E62:E70)</f>
        <v>427</v>
      </c>
      <c r="F61" s="47">
        <f t="shared" si="9"/>
        <v>1419</v>
      </c>
      <c r="G61" s="47">
        <f t="shared" si="9"/>
        <v>-22</v>
      </c>
      <c r="H61" s="47">
        <f t="shared" si="9"/>
        <v>-37</v>
      </c>
      <c r="I61" s="47">
        <f t="shared" si="9"/>
        <v>141</v>
      </c>
      <c r="J61" s="47">
        <f t="shared" si="9"/>
        <v>472</v>
      </c>
      <c r="K61" s="47">
        <f>COUNTA(K62:K70)</f>
        <v>3</v>
      </c>
    </row>
    <row r="62" spans="1:11" s="22" customFormat="1" ht="15.75" x14ac:dyDescent="0.25">
      <c r="A62" s="18">
        <v>49</v>
      </c>
      <c r="B62" s="19" t="s">
        <v>70</v>
      </c>
      <c r="C62" s="18">
        <v>740</v>
      </c>
      <c r="D62" s="18">
        <v>21.28</v>
      </c>
      <c r="E62" s="18">
        <v>0</v>
      </c>
      <c r="F62" s="18">
        <v>0</v>
      </c>
      <c r="G62" s="30">
        <v>0</v>
      </c>
      <c r="H62" s="30">
        <v>0</v>
      </c>
      <c r="I62" s="20">
        <v>15</v>
      </c>
      <c r="J62" s="20">
        <v>30</v>
      </c>
      <c r="K62" s="25"/>
    </row>
    <row r="63" spans="1:11" s="22" customFormat="1" ht="15.75" x14ac:dyDescent="0.25">
      <c r="A63" s="18">
        <v>50</v>
      </c>
      <c r="B63" s="19" t="s">
        <v>71</v>
      </c>
      <c r="C63" s="18">
        <v>758</v>
      </c>
      <c r="D63" s="18">
        <v>21.28</v>
      </c>
      <c r="E63" s="18">
        <v>0</v>
      </c>
      <c r="F63" s="18">
        <v>0</v>
      </c>
      <c r="G63" s="18">
        <v>0</v>
      </c>
      <c r="H63" s="18">
        <v>0</v>
      </c>
      <c r="I63" s="20">
        <v>0</v>
      </c>
      <c r="J63" s="20">
        <v>0</v>
      </c>
      <c r="K63" s="25"/>
    </row>
    <row r="64" spans="1:11" s="61" customFormat="1" ht="15.75" x14ac:dyDescent="0.25">
      <c r="A64" s="18">
        <v>51</v>
      </c>
      <c r="B64" s="19" t="s">
        <v>72</v>
      </c>
      <c r="C64" s="18">
        <v>752</v>
      </c>
      <c r="D64" s="18">
        <v>33.19</v>
      </c>
      <c r="E64" s="18">
        <v>1</v>
      </c>
      <c r="F64" s="18">
        <v>1</v>
      </c>
      <c r="G64" s="58">
        <v>0</v>
      </c>
      <c r="H64" s="58">
        <v>0</v>
      </c>
      <c r="I64" s="23">
        <v>6</v>
      </c>
      <c r="J64" s="23">
        <v>15</v>
      </c>
      <c r="K64" s="25" t="s">
        <v>90</v>
      </c>
    </row>
    <row r="65" spans="1:11" s="2" customFormat="1" ht="15.75" x14ac:dyDescent="0.25">
      <c r="A65" s="18">
        <v>52</v>
      </c>
      <c r="B65" s="19" t="s">
        <v>73</v>
      </c>
      <c r="C65" s="18">
        <v>750</v>
      </c>
      <c r="D65" s="18">
        <v>7.46</v>
      </c>
      <c r="E65" s="18">
        <v>176</v>
      </c>
      <c r="F65" s="18">
        <v>624</v>
      </c>
      <c r="G65" s="58">
        <v>6</v>
      </c>
      <c r="H65" s="58">
        <v>0</v>
      </c>
      <c r="I65" s="23">
        <v>10</v>
      </c>
      <c r="J65" s="23">
        <v>20</v>
      </c>
      <c r="K65" s="23"/>
    </row>
    <row r="66" spans="1:11" s="2" customFormat="1" ht="15.75" x14ac:dyDescent="0.25">
      <c r="A66" s="18">
        <v>53</v>
      </c>
      <c r="B66" s="26" t="s">
        <v>74</v>
      </c>
      <c r="C66" s="18">
        <v>743</v>
      </c>
      <c r="D66" s="18">
        <v>30</v>
      </c>
      <c r="E66" s="18">
        <v>100</v>
      </c>
      <c r="F66" s="18">
        <v>302</v>
      </c>
      <c r="G66" s="58">
        <v>0</v>
      </c>
      <c r="H66" s="58">
        <v>0</v>
      </c>
      <c r="I66" s="23">
        <v>0</v>
      </c>
      <c r="J66" s="23">
        <v>0</v>
      </c>
      <c r="K66" s="25" t="s">
        <v>90</v>
      </c>
    </row>
    <row r="67" spans="1:11" s="2" customFormat="1" ht="15.75" x14ac:dyDescent="0.25">
      <c r="A67" s="18">
        <v>54</v>
      </c>
      <c r="B67" s="19" t="s">
        <v>75</v>
      </c>
      <c r="C67" s="18">
        <v>742</v>
      </c>
      <c r="D67" s="18">
        <v>28.08</v>
      </c>
      <c r="E67" s="18">
        <v>0</v>
      </c>
      <c r="F67" s="18">
        <v>0</v>
      </c>
      <c r="G67" s="58">
        <v>0</v>
      </c>
      <c r="H67" s="58">
        <v>0</v>
      </c>
      <c r="I67" s="23">
        <v>0</v>
      </c>
      <c r="J67" s="23">
        <v>0</v>
      </c>
      <c r="K67" s="23"/>
    </row>
    <row r="68" spans="1:11" s="86" customFormat="1" ht="15.75" x14ac:dyDescent="0.25">
      <c r="A68" s="18">
        <v>55</v>
      </c>
      <c r="B68" s="26" t="s">
        <v>76</v>
      </c>
      <c r="C68" s="18">
        <v>743</v>
      </c>
      <c r="D68" s="18">
        <v>34.5</v>
      </c>
      <c r="E68" s="18">
        <v>59</v>
      </c>
      <c r="F68" s="18">
        <v>195</v>
      </c>
      <c r="G68" s="58">
        <v>0</v>
      </c>
      <c r="H68" s="58">
        <v>0</v>
      </c>
      <c r="I68" s="23">
        <v>102</v>
      </c>
      <c r="J68" s="23">
        <v>386</v>
      </c>
      <c r="K68" s="25" t="s">
        <v>90</v>
      </c>
    </row>
    <row r="69" spans="1:11" s="2" customFormat="1" ht="15.75" x14ac:dyDescent="0.25">
      <c r="A69" s="18">
        <v>56</v>
      </c>
      <c r="B69" s="19" t="s">
        <v>77</v>
      </c>
      <c r="C69" s="18">
        <v>724</v>
      </c>
      <c r="D69" s="18">
        <v>38.299999999999997</v>
      </c>
      <c r="E69" s="18">
        <v>42</v>
      </c>
      <c r="F69" s="18">
        <v>243</v>
      </c>
      <c r="G69" s="58">
        <v>-28</v>
      </c>
      <c r="H69" s="58">
        <v>-37</v>
      </c>
      <c r="I69" s="23">
        <v>2</v>
      </c>
      <c r="J69" s="23">
        <v>6</v>
      </c>
      <c r="K69" s="23"/>
    </row>
    <row r="70" spans="1:11" s="2" customFormat="1" ht="15.75" x14ac:dyDescent="0.25">
      <c r="A70" s="18">
        <v>57</v>
      </c>
      <c r="B70" s="26" t="s">
        <v>78</v>
      </c>
      <c r="C70" s="18">
        <v>709</v>
      </c>
      <c r="D70" s="18">
        <v>25</v>
      </c>
      <c r="E70" s="18">
        <v>49</v>
      </c>
      <c r="F70" s="18">
        <v>54</v>
      </c>
      <c r="G70" s="58">
        <v>0</v>
      </c>
      <c r="H70" s="58">
        <v>0</v>
      </c>
      <c r="I70" s="23">
        <v>6</v>
      </c>
      <c r="J70" s="23">
        <v>15</v>
      </c>
      <c r="K70" s="23"/>
    </row>
    <row r="72" spans="1:11" x14ac:dyDescent="0.25">
      <c r="E72" s="69"/>
      <c r="F72" s="69"/>
    </row>
    <row r="73" spans="1:11" x14ac:dyDescent="0.25">
      <c r="E73" s="70"/>
      <c r="F73" s="70"/>
    </row>
    <row r="75" spans="1:11" x14ac:dyDescent="0.25">
      <c r="F75" s="70"/>
    </row>
  </sheetData>
  <mergeCells count="9">
    <mergeCell ref="K2:K3"/>
    <mergeCell ref="A1:K1"/>
    <mergeCell ref="A2:A3"/>
    <mergeCell ref="B2:B3"/>
    <mergeCell ref="C2:C3"/>
    <mergeCell ref="D2:D3"/>
    <mergeCell ref="E2:F2"/>
    <mergeCell ref="I2:J2"/>
    <mergeCell ref="G2:H2"/>
  </mergeCells>
  <phoneticPr fontId="0" type="noConversion"/>
  <pageMargins left="0.36" right="0.2" top="0.56000000000000005" bottom="0.51" header="0.3" footer="0.16"/>
  <pageSetup paperSize="9" scale="80" orientation="portrait" r:id="rId1"/>
  <colBreaks count="1" manualBreakCount="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zoomScale="120" zoomScaleNormal="120" zoomScaleSheetLayoutView="90" workbookViewId="0">
      <pane ySplit="3" topLeftCell="A4" activePane="bottomLeft" state="frozen"/>
      <selection pane="bottomLeft" activeCell="M5" sqref="M5"/>
    </sheetView>
  </sheetViews>
  <sheetFormatPr defaultRowHeight="15" x14ac:dyDescent="0.25"/>
  <cols>
    <col min="1" max="1" width="5" customWidth="1"/>
    <col min="2" max="2" width="30.5703125" customWidth="1"/>
    <col min="3" max="3" width="7.7109375" customWidth="1"/>
    <col min="4" max="4" width="10.28515625" customWidth="1"/>
    <col min="5" max="5" width="6.28515625" style="55" customWidth="1"/>
    <col min="6" max="6" width="7.42578125" style="55" customWidth="1"/>
    <col min="7" max="7" width="6.42578125" style="55" customWidth="1"/>
    <col min="8" max="10" width="7.140625" style="55" customWidth="1"/>
    <col min="11" max="11" width="6.42578125" style="56" customWidth="1"/>
    <col min="13" max="13" width="9" customWidth="1"/>
    <col min="14" max="14" width="23.5703125" customWidth="1"/>
    <col min="17" max="17" width="6.42578125" customWidth="1"/>
    <col min="19" max="19" width="6.42578125" customWidth="1"/>
    <col min="21" max="21" width="7" customWidth="1"/>
    <col min="22" max="22" width="7.140625" customWidth="1"/>
  </cols>
  <sheetData>
    <row r="1" spans="1:17" ht="81" customHeight="1" x14ac:dyDescent="0.25">
      <c r="A1" s="101" t="s">
        <v>155</v>
      </c>
      <c r="B1" s="101"/>
      <c r="C1" s="101"/>
      <c r="D1" s="101"/>
      <c r="E1" s="101"/>
      <c r="F1" s="101"/>
      <c r="G1" s="101"/>
      <c r="H1" s="101"/>
      <c r="I1" s="101"/>
      <c r="J1" s="101"/>
      <c r="K1" s="101"/>
    </row>
    <row r="2" spans="1:17" ht="101.25" customHeight="1" x14ac:dyDescent="0.25">
      <c r="A2" s="102" t="s">
        <v>0</v>
      </c>
      <c r="B2" s="102" t="s">
        <v>79</v>
      </c>
      <c r="C2" s="103" t="s">
        <v>2</v>
      </c>
      <c r="D2" s="103" t="s">
        <v>3</v>
      </c>
      <c r="E2" s="99" t="s">
        <v>163</v>
      </c>
      <c r="F2" s="99"/>
      <c r="G2" s="99" t="s">
        <v>164</v>
      </c>
      <c r="H2" s="99"/>
      <c r="I2" s="99" t="s">
        <v>165</v>
      </c>
      <c r="J2" s="99"/>
      <c r="K2" s="99" t="s">
        <v>88</v>
      </c>
    </row>
    <row r="3" spans="1:17" ht="21" customHeight="1" x14ac:dyDescent="0.3">
      <c r="A3" s="102"/>
      <c r="B3" s="102"/>
      <c r="C3" s="103"/>
      <c r="D3" s="103"/>
      <c r="E3" s="38" t="s">
        <v>4</v>
      </c>
      <c r="F3" s="38" t="s">
        <v>5</v>
      </c>
      <c r="G3" s="38" t="s">
        <v>4</v>
      </c>
      <c r="H3" s="38" t="s">
        <v>5</v>
      </c>
      <c r="I3" s="38" t="s">
        <v>4</v>
      </c>
      <c r="J3" s="38" t="s">
        <v>5</v>
      </c>
      <c r="K3" s="99"/>
      <c r="N3" s="5"/>
    </row>
    <row r="4" spans="1:17" ht="18.75" x14ac:dyDescent="0.25">
      <c r="A4" s="1"/>
      <c r="B4" s="1" t="s">
        <v>80</v>
      </c>
      <c r="C4" s="3"/>
      <c r="D4" s="4">
        <f>SUM(D5:D15)</f>
        <v>858.68</v>
      </c>
      <c r="E4" s="72">
        <f>SUM(E5:E15)</f>
        <v>467</v>
      </c>
      <c r="F4" s="72">
        <f t="shared" ref="F4:J4" si="0">SUM(F5:F15)</f>
        <v>1876</v>
      </c>
      <c r="G4" s="72">
        <f t="shared" si="0"/>
        <v>125</v>
      </c>
      <c r="H4" s="72">
        <f t="shared" si="0"/>
        <v>403</v>
      </c>
      <c r="I4" s="72">
        <f t="shared" si="0"/>
        <v>531</v>
      </c>
      <c r="J4" s="72">
        <f t="shared" si="0"/>
        <v>2020</v>
      </c>
      <c r="K4" s="72">
        <f>COUNTA(K5:K15)</f>
        <v>9</v>
      </c>
      <c r="L4" s="7"/>
      <c r="M4" s="7"/>
    </row>
    <row r="5" spans="1:17" ht="41.25" customHeight="1" x14ac:dyDescent="0.25">
      <c r="A5" s="45">
        <v>1</v>
      </c>
      <c r="B5" s="46" t="s">
        <v>81</v>
      </c>
      <c r="C5" s="89">
        <v>760</v>
      </c>
      <c r="D5" s="45">
        <v>70</v>
      </c>
      <c r="E5" s="45">
        <v>0</v>
      </c>
      <c r="F5" s="45">
        <v>0</v>
      </c>
      <c r="G5" s="90">
        <v>0</v>
      </c>
      <c r="H5" s="90">
        <v>0</v>
      </c>
      <c r="I5" s="90">
        <v>0</v>
      </c>
      <c r="J5" s="90">
        <v>0</v>
      </c>
      <c r="K5" s="45" t="s">
        <v>90</v>
      </c>
      <c r="L5" s="7"/>
      <c r="M5" s="7"/>
      <c r="N5" s="87"/>
      <c r="Q5" s="6"/>
    </row>
    <row r="6" spans="1:17" s="2" customFormat="1" ht="47.25" x14ac:dyDescent="0.25">
      <c r="A6" s="45">
        <v>2</v>
      </c>
      <c r="B6" s="46" t="s">
        <v>82</v>
      </c>
      <c r="C6" s="89">
        <v>769</v>
      </c>
      <c r="D6" s="45">
        <v>7.4</v>
      </c>
      <c r="E6" s="91">
        <v>100</v>
      </c>
      <c r="F6" s="91">
        <v>598</v>
      </c>
      <c r="G6" s="90">
        <v>0</v>
      </c>
      <c r="H6" s="90">
        <v>0</v>
      </c>
      <c r="I6" s="90">
        <v>105</v>
      </c>
      <c r="J6" s="90">
        <v>384</v>
      </c>
      <c r="K6" s="45"/>
    </row>
    <row r="7" spans="1:17" s="2" customFormat="1" ht="31.5" x14ac:dyDescent="0.25">
      <c r="A7" s="45">
        <v>3</v>
      </c>
      <c r="B7" s="46" t="s">
        <v>83</v>
      </c>
      <c r="C7" s="89">
        <v>755</v>
      </c>
      <c r="D7" s="45">
        <v>30</v>
      </c>
      <c r="E7" s="91">
        <v>21</v>
      </c>
      <c r="F7" s="91">
        <v>74</v>
      </c>
      <c r="G7" s="90">
        <v>20</v>
      </c>
      <c r="H7" s="90">
        <v>70</v>
      </c>
      <c r="I7" s="90">
        <v>9</v>
      </c>
      <c r="J7" s="90">
        <v>35</v>
      </c>
      <c r="K7" s="45" t="s">
        <v>90</v>
      </c>
    </row>
    <row r="8" spans="1:17" s="2" customFormat="1" ht="31.5" x14ac:dyDescent="0.25">
      <c r="A8" s="45">
        <v>4</v>
      </c>
      <c r="B8" s="46" t="s">
        <v>84</v>
      </c>
      <c r="C8" s="89">
        <v>755</v>
      </c>
      <c r="D8" s="45">
        <v>30</v>
      </c>
      <c r="E8" s="90">
        <v>20</v>
      </c>
      <c r="F8" s="90">
        <v>70</v>
      </c>
      <c r="G8" s="90">
        <v>20</v>
      </c>
      <c r="H8" s="90">
        <v>70</v>
      </c>
      <c r="I8" s="90">
        <v>4</v>
      </c>
      <c r="J8" s="90">
        <v>12</v>
      </c>
      <c r="K8" s="45"/>
    </row>
    <row r="9" spans="1:17" s="2" customFormat="1" ht="31.5" x14ac:dyDescent="0.25">
      <c r="A9" s="45">
        <v>5</v>
      </c>
      <c r="B9" s="92" t="s">
        <v>85</v>
      </c>
      <c r="C9" s="93">
        <v>747</v>
      </c>
      <c r="D9" s="45">
        <v>290</v>
      </c>
      <c r="E9" s="45">
        <v>133</v>
      </c>
      <c r="F9" s="45">
        <v>502</v>
      </c>
      <c r="G9" s="90">
        <v>35</v>
      </c>
      <c r="H9" s="90">
        <v>105</v>
      </c>
      <c r="I9" s="90">
        <v>388</v>
      </c>
      <c r="J9" s="90">
        <v>1500</v>
      </c>
      <c r="K9" s="94" t="s">
        <v>90</v>
      </c>
    </row>
    <row r="10" spans="1:17" s="2" customFormat="1" ht="31.5" x14ac:dyDescent="0.25">
      <c r="A10" s="45">
        <v>6</v>
      </c>
      <c r="B10" s="46" t="s">
        <v>86</v>
      </c>
      <c r="C10" s="89">
        <v>738</v>
      </c>
      <c r="D10" s="45">
        <v>310</v>
      </c>
      <c r="E10" s="45">
        <v>31</v>
      </c>
      <c r="F10" s="45">
        <v>111</v>
      </c>
      <c r="G10" s="90">
        <v>30</v>
      </c>
      <c r="H10" s="90">
        <v>110</v>
      </c>
      <c r="I10" s="90">
        <v>8</v>
      </c>
      <c r="J10" s="90">
        <v>25</v>
      </c>
      <c r="K10" s="45" t="s">
        <v>90</v>
      </c>
    </row>
    <row r="11" spans="1:17" s="16" customFormat="1" ht="31.5" x14ac:dyDescent="0.25">
      <c r="A11" s="45">
        <v>7</v>
      </c>
      <c r="B11" s="46" t="s">
        <v>87</v>
      </c>
      <c r="C11" s="45">
        <v>695</v>
      </c>
      <c r="D11" s="45">
        <v>30</v>
      </c>
      <c r="E11" s="45">
        <v>0</v>
      </c>
      <c r="F11" s="45">
        <v>0</v>
      </c>
      <c r="G11" s="90">
        <v>0</v>
      </c>
      <c r="H11" s="90">
        <v>0</v>
      </c>
      <c r="I11" s="90">
        <v>0</v>
      </c>
      <c r="J11" s="90">
        <v>0</v>
      </c>
      <c r="K11" s="45" t="s">
        <v>90</v>
      </c>
    </row>
    <row r="12" spans="1:17" s="86" customFormat="1" ht="31.5" x14ac:dyDescent="0.25">
      <c r="A12" s="45">
        <v>8</v>
      </c>
      <c r="B12" s="84" t="s">
        <v>159</v>
      </c>
      <c r="C12" s="45">
        <v>753</v>
      </c>
      <c r="D12" s="85">
        <v>21.28</v>
      </c>
      <c r="E12" s="45">
        <v>86</v>
      </c>
      <c r="F12" s="45">
        <v>209</v>
      </c>
      <c r="G12" s="90">
        <f>86-72</f>
        <v>14</v>
      </c>
      <c r="H12" s="90">
        <f>209-174</f>
        <v>35</v>
      </c>
      <c r="I12" s="90">
        <v>8</v>
      </c>
      <c r="J12" s="90">
        <v>32</v>
      </c>
      <c r="K12" s="45" t="s">
        <v>90</v>
      </c>
    </row>
    <row r="13" spans="1:17" s="86" customFormat="1" ht="47.25" x14ac:dyDescent="0.25">
      <c r="A13" s="45">
        <v>9</v>
      </c>
      <c r="B13" s="84" t="s">
        <v>143</v>
      </c>
      <c r="C13" s="45">
        <v>766</v>
      </c>
      <c r="D13" s="85">
        <v>30</v>
      </c>
      <c r="E13" s="45">
        <v>0</v>
      </c>
      <c r="F13" s="45">
        <v>0</v>
      </c>
      <c r="G13" s="90">
        <v>0</v>
      </c>
      <c r="H13" s="90">
        <v>0</v>
      </c>
      <c r="I13" s="90">
        <v>0</v>
      </c>
      <c r="J13" s="90">
        <v>0</v>
      </c>
      <c r="K13" s="45" t="s">
        <v>90</v>
      </c>
    </row>
    <row r="14" spans="1:17" s="86" customFormat="1" ht="47.25" x14ac:dyDescent="0.25">
      <c r="A14" s="45">
        <v>10</v>
      </c>
      <c r="B14" s="84" t="s">
        <v>144</v>
      </c>
      <c r="C14" s="45">
        <v>771</v>
      </c>
      <c r="D14" s="85">
        <v>15</v>
      </c>
      <c r="E14" s="45">
        <v>21</v>
      </c>
      <c r="F14" s="45">
        <v>37</v>
      </c>
      <c r="G14" s="90">
        <f>E14-15</f>
        <v>6</v>
      </c>
      <c r="H14" s="90">
        <f>F14-24</f>
        <v>13</v>
      </c>
      <c r="I14" s="90">
        <v>4</v>
      </c>
      <c r="J14" s="90">
        <v>14</v>
      </c>
      <c r="K14" s="45" t="s">
        <v>90</v>
      </c>
    </row>
    <row r="15" spans="1:17" s="86" customFormat="1" ht="47.25" x14ac:dyDescent="0.25">
      <c r="A15" s="45">
        <v>11</v>
      </c>
      <c r="B15" s="84" t="s">
        <v>145</v>
      </c>
      <c r="C15" s="45">
        <v>762</v>
      </c>
      <c r="D15" s="85">
        <v>25</v>
      </c>
      <c r="E15" s="45">
        <v>55</v>
      </c>
      <c r="F15" s="45">
        <v>275</v>
      </c>
      <c r="G15" s="90">
        <v>0</v>
      </c>
      <c r="H15" s="90">
        <v>0</v>
      </c>
      <c r="I15" s="90">
        <v>5</v>
      </c>
      <c r="J15" s="90">
        <v>18</v>
      </c>
      <c r="K15" s="45" t="s">
        <v>90</v>
      </c>
    </row>
    <row r="16" spans="1:17" x14ac:dyDescent="0.25">
      <c r="J16" s="83"/>
    </row>
  </sheetData>
  <mergeCells count="9">
    <mergeCell ref="A1:K1"/>
    <mergeCell ref="A2:A3"/>
    <mergeCell ref="B2:B3"/>
    <mergeCell ref="C2:C3"/>
    <mergeCell ref="D2:D3"/>
    <mergeCell ref="E2:F2"/>
    <mergeCell ref="G2:H2"/>
    <mergeCell ref="K2:K3"/>
    <mergeCell ref="I2:J2"/>
  </mergeCells>
  <phoneticPr fontId="0" type="noConversion"/>
  <pageMargins left="0.42" right="0.2" top="0.38" bottom="0.25" header="0.85" footer="0.05"/>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zoomScaleNormal="100" workbookViewId="0">
      <selection activeCell="H5" sqref="H5"/>
    </sheetView>
  </sheetViews>
  <sheetFormatPr defaultColWidth="9.140625" defaultRowHeight="18.75" x14ac:dyDescent="0.3"/>
  <cols>
    <col min="1" max="1" width="5.28515625" style="15" bestFit="1" customWidth="1"/>
    <col min="2" max="2" width="36" style="10" customWidth="1"/>
    <col min="3" max="3" width="10.28515625" style="10" customWidth="1"/>
    <col min="4" max="4" width="11.28515625" style="10" bestFit="1" customWidth="1"/>
    <col min="5" max="5" width="10.28515625" style="53" customWidth="1"/>
    <col min="6" max="6" width="12.7109375" style="54" customWidth="1"/>
    <col min="7" max="7" width="8.7109375" style="53" customWidth="1"/>
    <col min="8" max="16384" width="9.140625" style="10"/>
  </cols>
  <sheetData>
    <row r="1" spans="1:9" ht="48.75" customHeight="1" x14ac:dyDescent="0.3">
      <c r="A1" s="104" t="s">
        <v>158</v>
      </c>
      <c r="B1" s="104"/>
      <c r="C1" s="104"/>
      <c r="D1" s="104"/>
      <c r="E1" s="104"/>
      <c r="F1" s="104"/>
      <c r="G1" s="104"/>
    </row>
    <row r="2" spans="1:9" ht="24.75" customHeight="1" x14ac:dyDescent="0.3">
      <c r="A2" s="105" t="s">
        <v>157</v>
      </c>
      <c r="B2" s="106"/>
      <c r="C2" s="106"/>
      <c r="D2" s="106"/>
      <c r="E2" s="106"/>
      <c r="F2" s="106"/>
      <c r="G2" s="107"/>
    </row>
    <row r="3" spans="1:9" s="12" customFormat="1" ht="98.25" customHeight="1" x14ac:dyDescent="0.3">
      <c r="A3" s="11" t="s">
        <v>0</v>
      </c>
      <c r="B3" s="11" t="s">
        <v>1</v>
      </c>
      <c r="C3" s="11" t="s">
        <v>2</v>
      </c>
      <c r="D3" s="11" t="s">
        <v>3</v>
      </c>
      <c r="E3" s="11" t="s">
        <v>92</v>
      </c>
      <c r="F3" s="11" t="s">
        <v>166</v>
      </c>
      <c r="G3" s="11" t="s">
        <v>93</v>
      </c>
    </row>
    <row r="4" spans="1:9" s="9" customFormat="1" x14ac:dyDescent="0.3">
      <c r="A4" s="11"/>
      <c r="B4" s="13" t="s">
        <v>6</v>
      </c>
      <c r="C4" s="11"/>
      <c r="D4" s="14">
        <f>D5+D7+D14+D30+D39+D51+D61</f>
        <v>1323.46</v>
      </c>
      <c r="E4" s="14">
        <f>E5+E7+E14+E30+E39+E51+E61</f>
        <v>29</v>
      </c>
      <c r="F4" s="98">
        <f>F5+F7+F14+F30+F39+F51+F61</f>
        <v>1400</v>
      </c>
      <c r="G4" s="52"/>
      <c r="H4" s="81"/>
    </row>
    <row r="5" spans="1:9" s="74" customFormat="1" ht="31.5" x14ac:dyDescent="0.3">
      <c r="A5" s="47" t="s">
        <v>9</v>
      </c>
      <c r="B5" s="48" t="s">
        <v>146</v>
      </c>
      <c r="C5" s="17"/>
      <c r="D5" s="17">
        <v>31.89</v>
      </c>
      <c r="E5" s="17">
        <f>COUNTA(E6)</f>
        <v>1</v>
      </c>
      <c r="F5" s="17">
        <f>F6</f>
        <v>15</v>
      </c>
      <c r="G5" s="73" t="s">
        <v>142</v>
      </c>
      <c r="I5" s="74" t="s">
        <v>141</v>
      </c>
    </row>
    <row r="6" spans="1:9" s="76" customFormat="1" x14ac:dyDescent="0.3">
      <c r="A6" s="18">
        <v>1</v>
      </c>
      <c r="B6" s="26" t="s">
        <v>147</v>
      </c>
      <c r="C6" s="43" t="s">
        <v>89</v>
      </c>
      <c r="D6" s="43">
        <v>31.89</v>
      </c>
      <c r="E6" s="43" t="s">
        <v>90</v>
      </c>
      <c r="F6" s="20">
        <f>'PHU LUC 01'!J7</f>
        <v>15</v>
      </c>
      <c r="G6" s="75"/>
    </row>
    <row r="7" spans="1:9" s="76" customFormat="1" x14ac:dyDescent="0.3">
      <c r="A7" s="47" t="s">
        <v>20</v>
      </c>
      <c r="B7" s="48" t="s">
        <v>94</v>
      </c>
      <c r="C7" s="38"/>
      <c r="D7" s="38">
        <v>108.64</v>
      </c>
      <c r="E7" s="38">
        <f>COUNTA(E8:E13)</f>
        <v>0</v>
      </c>
      <c r="F7" s="38">
        <f>SUM(F8:F13)</f>
        <v>34</v>
      </c>
      <c r="G7" s="75"/>
    </row>
    <row r="8" spans="1:9" s="76" customFormat="1" ht="31.5" x14ac:dyDescent="0.3">
      <c r="A8" s="18">
        <v>2</v>
      </c>
      <c r="B8" s="26" t="s">
        <v>148</v>
      </c>
      <c r="C8" s="43">
        <v>694</v>
      </c>
      <c r="D8" s="43">
        <v>12.36</v>
      </c>
      <c r="E8" s="43"/>
      <c r="F8" s="20">
        <f>'PHU LUC 01'!J8</f>
        <v>0</v>
      </c>
      <c r="G8" s="75"/>
    </row>
    <row r="9" spans="1:9" s="76" customFormat="1" ht="31.5" x14ac:dyDescent="0.3">
      <c r="A9" s="18">
        <v>3</v>
      </c>
      <c r="B9" s="26" t="s">
        <v>95</v>
      </c>
      <c r="C9" s="43">
        <v>694</v>
      </c>
      <c r="D9" s="43">
        <v>21.28</v>
      </c>
      <c r="E9" s="43"/>
      <c r="F9" s="20">
        <f>'PHU LUC 01'!J9</f>
        <v>0</v>
      </c>
      <c r="G9" s="75"/>
    </row>
    <row r="10" spans="1:9" s="76" customFormat="1" ht="31.5" x14ac:dyDescent="0.3">
      <c r="A10" s="18">
        <v>4</v>
      </c>
      <c r="B10" s="26" t="s">
        <v>96</v>
      </c>
      <c r="C10" s="43">
        <v>710</v>
      </c>
      <c r="D10" s="43">
        <v>21.28</v>
      </c>
      <c r="E10" s="43"/>
      <c r="F10" s="20">
        <f>'PHU LUC 01'!J10</f>
        <v>0</v>
      </c>
      <c r="G10" s="75"/>
    </row>
    <row r="11" spans="1:9" s="76" customFormat="1" ht="31.5" x14ac:dyDescent="0.3">
      <c r="A11" s="18">
        <v>5</v>
      </c>
      <c r="B11" s="26" t="s">
        <v>97</v>
      </c>
      <c r="C11" s="43">
        <v>717</v>
      </c>
      <c r="D11" s="43">
        <v>20</v>
      </c>
      <c r="E11" s="43"/>
      <c r="F11" s="20">
        <f>'PHU LUC 01'!J26</f>
        <v>8</v>
      </c>
      <c r="G11" s="75"/>
    </row>
    <row r="12" spans="1:9" s="76" customFormat="1" ht="31.5" x14ac:dyDescent="0.3">
      <c r="A12" s="18">
        <v>6</v>
      </c>
      <c r="B12" s="26" t="s">
        <v>98</v>
      </c>
      <c r="C12" s="43">
        <v>737</v>
      </c>
      <c r="D12" s="43">
        <v>16.27</v>
      </c>
      <c r="E12" s="43"/>
      <c r="F12" s="20">
        <f>'PHU LUC 01'!J31</f>
        <v>16</v>
      </c>
      <c r="G12" s="75"/>
    </row>
    <row r="13" spans="1:9" s="76" customFormat="1" ht="31.5" x14ac:dyDescent="0.3">
      <c r="A13" s="18">
        <v>7</v>
      </c>
      <c r="B13" s="26" t="s">
        <v>99</v>
      </c>
      <c r="C13" s="43">
        <v>735</v>
      </c>
      <c r="D13" s="43">
        <v>17.45</v>
      </c>
      <c r="E13" s="43"/>
      <c r="F13" s="20">
        <f>'PHU LUC 01'!J33</f>
        <v>10</v>
      </c>
      <c r="G13" s="75"/>
    </row>
    <row r="14" spans="1:9" s="76" customFormat="1" x14ac:dyDescent="0.3">
      <c r="A14" s="47" t="s">
        <v>29</v>
      </c>
      <c r="B14" s="48" t="s">
        <v>100</v>
      </c>
      <c r="C14" s="38"/>
      <c r="D14" s="38">
        <v>321.83000000000004</v>
      </c>
      <c r="E14" s="38">
        <f>COUNTA(E15:E29)</f>
        <v>3</v>
      </c>
      <c r="F14" s="80">
        <f>SUM(F15:F29)</f>
        <v>508</v>
      </c>
      <c r="G14" s="75"/>
    </row>
    <row r="15" spans="1:9" s="76" customFormat="1" ht="31.5" x14ac:dyDescent="0.3">
      <c r="A15" s="18">
        <v>8</v>
      </c>
      <c r="B15" s="26" t="s">
        <v>101</v>
      </c>
      <c r="C15" s="43">
        <v>747</v>
      </c>
      <c r="D15" s="43">
        <v>11.5</v>
      </c>
      <c r="E15" s="43"/>
      <c r="F15" s="20">
        <f>'PHU LUC 01'!J59</f>
        <v>16</v>
      </c>
      <c r="G15" s="75"/>
    </row>
    <row r="16" spans="1:9" s="76" customFormat="1" ht="31.5" x14ac:dyDescent="0.3">
      <c r="A16" s="18">
        <v>9</v>
      </c>
      <c r="B16" s="26" t="s">
        <v>102</v>
      </c>
      <c r="C16" s="43">
        <v>718</v>
      </c>
      <c r="D16" s="43">
        <v>21.49</v>
      </c>
      <c r="E16" s="43"/>
      <c r="F16" s="20">
        <f>'PHU LUC 01'!J20</f>
        <v>0</v>
      </c>
      <c r="G16" s="75"/>
    </row>
    <row r="17" spans="1:7" s="76" customFormat="1" ht="31.5" x14ac:dyDescent="0.3">
      <c r="A17" s="18">
        <v>10</v>
      </c>
      <c r="B17" s="26" t="s">
        <v>149</v>
      </c>
      <c r="C17" s="43">
        <v>704</v>
      </c>
      <c r="D17" s="43">
        <v>11.91</v>
      </c>
      <c r="E17" s="43"/>
      <c r="F17" s="20">
        <f>'PHU LUC 01'!J11</f>
        <v>0</v>
      </c>
      <c r="G17" s="75"/>
    </row>
    <row r="18" spans="1:7" s="76" customFormat="1" ht="31.5" x14ac:dyDescent="0.3">
      <c r="A18" s="18">
        <v>11</v>
      </c>
      <c r="B18" s="26" t="s">
        <v>103</v>
      </c>
      <c r="C18" s="43">
        <v>684</v>
      </c>
      <c r="D18" s="43">
        <v>13.83</v>
      </c>
      <c r="E18" s="43"/>
      <c r="F18" s="20">
        <f>'PHU LUC 01'!J12</f>
        <v>20</v>
      </c>
      <c r="G18" s="75"/>
    </row>
    <row r="19" spans="1:7" s="76" customFormat="1" ht="31.5" x14ac:dyDescent="0.3">
      <c r="A19" s="18">
        <v>12</v>
      </c>
      <c r="B19" s="26" t="s">
        <v>104</v>
      </c>
      <c r="C19" s="43">
        <v>707</v>
      </c>
      <c r="D19" s="43">
        <v>15.64</v>
      </c>
      <c r="E19" s="43"/>
      <c r="F19" s="20">
        <f>'PHU LUC 01'!J21</f>
        <v>0</v>
      </c>
      <c r="G19" s="75"/>
    </row>
    <row r="20" spans="1:7" s="76" customFormat="1" ht="31.5" x14ac:dyDescent="0.3">
      <c r="A20" s="18">
        <v>13</v>
      </c>
      <c r="B20" s="26" t="s">
        <v>105</v>
      </c>
      <c r="C20" s="43">
        <v>719</v>
      </c>
      <c r="D20" s="43">
        <v>15.64</v>
      </c>
      <c r="E20" s="43"/>
      <c r="F20" s="20">
        <f>'PHU LUC 01'!J22</f>
        <v>0</v>
      </c>
      <c r="G20" s="75"/>
    </row>
    <row r="21" spans="1:7" s="76" customFormat="1" ht="31.5" x14ac:dyDescent="0.3">
      <c r="A21" s="18">
        <v>14</v>
      </c>
      <c r="B21" s="26" t="s">
        <v>106</v>
      </c>
      <c r="C21" s="43">
        <v>740</v>
      </c>
      <c r="D21" s="43">
        <v>21.28</v>
      </c>
      <c r="E21" s="43"/>
      <c r="F21" s="20">
        <f>'PHU LUC 01'!J62</f>
        <v>30</v>
      </c>
      <c r="G21" s="75"/>
    </row>
    <row r="22" spans="1:7" s="76" customFormat="1" ht="31.5" x14ac:dyDescent="0.3">
      <c r="A22" s="18">
        <v>15</v>
      </c>
      <c r="B22" s="26" t="s">
        <v>107</v>
      </c>
      <c r="C22" s="43">
        <v>758</v>
      </c>
      <c r="D22" s="43">
        <v>21.28</v>
      </c>
      <c r="E22" s="43"/>
      <c r="F22" s="20">
        <f>'PHU LUC 01'!J63</f>
        <v>0</v>
      </c>
      <c r="G22" s="75"/>
    </row>
    <row r="23" spans="1:7" s="76" customFormat="1" ht="31.5" x14ac:dyDescent="0.3">
      <c r="A23" s="18">
        <v>16</v>
      </c>
      <c r="B23" s="26" t="s">
        <v>108</v>
      </c>
      <c r="C23" s="43">
        <v>752</v>
      </c>
      <c r="D23" s="43">
        <v>33.19</v>
      </c>
      <c r="E23" s="43" t="s">
        <v>90</v>
      </c>
      <c r="F23" s="43">
        <f>'PHU LUC 01'!J64</f>
        <v>15</v>
      </c>
      <c r="G23" s="75"/>
    </row>
    <row r="24" spans="1:7" s="76" customFormat="1" ht="31.5" x14ac:dyDescent="0.3">
      <c r="A24" s="18">
        <v>17</v>
      </c>
      <c r="B24" s="26" t="s">
        <v>109</v>
      </c>
      <c r="C24" s="43">
        <v>750</v>
      </c>
      <c r="D24" s="43">
        <v>7.46</v>
      </c>
      <c r="E24" s="43"/>
      <c r="F24" s="43">
        <f>'PHU LUC 01'!J65</f>
        <v>20</v>
      </c>
      <c r="G24" s="75"/>
    </row>
    <row r="25" spans="1:7" s="76" customFormat="1" ht="31.5" x14ac:dyDescent="0.3">
      <c r="A25" s="18">
        <v>18</v>
      </c>
      <c r="B25" s="26" t="s">
        <v>110</v>
      </c>
      <c r="C25" s="43">
        <v>743</v>
      </c>
      <c r="D25" s="43">
        <v>30</v>
      </c>
      <c r="E25" s="43" t="s">
        <v>90</v>
      </c>
      <c r="F25" s="43">
        <f>'PHU LUC 01'!J66</f>
        <v>0</v>
      </c>
      <c r="G25" s="75"/>
    </row>
    <row r="26" spans="1:7" s="76" customFormat="1" ht="31.5" x14ac:dyDescent="0.3">
      <c r="A26" s="18">
        <v>19</v>
      </c>
      <c r="B26" s="26" t="s">
        <v>111</v>
      </c>
      <c r="C26" s="43">
        <v>742</v>
      </c>
      <c r="D26" s="43">
        <v>28.08</v>
      </c>
      <c r="E26" s="43"/>
      <c r="F26" s="43">
        <f>'PHU LUC 01'!J67</f>
        <v>0</v>
      </c>
      <c r="G26" s="75"/>
    </row>
    <row r="27" spans="1:7" s="76" customFormat="1" ht="31.5" x14ac:dyDescent="0.3">
      <c r="A27" s="18">
        <v>20</v>
      </c>
      <c r="B27" s="26" t="s">
        <v>112</v>
      </c>
      <c r="C27" s="43">
        <v>743</v>
      </c>
      <c r="D27" s="43">
        <v>27.23</v>
      </c>
      <c r="E27" s="43" t="s">
        <v>90</v>
      </c>
      <c r="F27" s="43">
        <f>'PHU LUC 01'!J68</f>
        <v>386</v>
      </c>
      <c r="G27" s="75"/>
    </row>
    <row r="28" spans="1:7" s="76" customFormat="1" ht="31.5" x14ac:dyDescent="0.3">
      <c r="A28" s="18">
        <v>21</v>
      </c>
      <c r="B28" s="26" t="s">
        <v>113</v>
      </c>
      <c r="C28" s="43">
        <v>724</v>
      </c>
      <c r="D28" s="43">
        <v>38.299999999999997</v>
      </c>
      <c r="E28" s="43"/>
      <c r="F28" s="43">
        <f>'PHU LUC 01'!J69</f>
        <v>6</v>
      </c>
      <c r="G28" s="75"/>
    </row>
    <row r="29" spans="1:7" s="76" customFormat="1" x14ac:dyDescent="0.3">
      <c r="A29" s="18">
        <v>22</v>
      </c>
      <c r="B29" s="26" t="s">
        <v>150</v>
      </c>
      <c r="C29" s="43">
        <v>709</v>
      </c>
      <c r="D29" s="43">
        <v>25</v>
      </c>
      <c r="E29" s="43"/>
      <c r="F29" s="43">
        <f>'PHU LUC 01'!J70</f>
        <v>15</v>
      </c>
      <c r="G29" s="75"/>
    </row>
    <row r="30" spans="1:7" s="76" customFormat="1" x14ac:dyDescent="0.3">
      <c r="A30" s="47" t="s">
        <v>45</v>
      </c>
      <c r="B30" s="48" t="s">
        <v>114</v>
      </c>
      <c r="D30" s="38">
        <v>255.65</v>
      </c>
      <c r="E30" s="38">
        <f>COUNTA(E31:E38)</f>
        <v>6</v>
      </c>
      <c r="F30" s="80">
        <f>SUM(F31:F38)</f>
        <v>132</v>
      </c>
      <c r="G30" s="75"/>
    </row>
    <row r="31" spans="1:7" s="76" customFormat="1" ht="31.5" x14ac:dyDescent="0.3">
      <c r="A31" s="18">
        <v>23</v>
      </c>
      <c r="B31" s="26" t="s">
        <v>115</v>
      </c>
      <c r="C31" s="43">
        <v>726</v>
      </c>
      <c r="D31" s="43">
        <v>43.73</v>
      </c>
      <c r="E31" s="43" t="s">
        <v>90</v>
      </c>
      <c r="F31" s="20">
        <f>'PHU LUC 01'!J27</f>
        <v>15</v>
      </c>
      <c r="G31" s="75"/>
    </row>
    <row r="32" spans="1:7" s="76" customFormat="1" ht="31.5" x14ac:dyDescent="0.3">
      <c r="A32" s="18">
        <v>24</v>
      </c>
      <c r="B32" s="26" t="s">
        <v>116</v>
      </c>
      <c r="C32" s="43">
        <v>726</v>
      </c>
      <c r="D32" s="43">
        <v>45.36</v>
      </c>
      <c r="E32" s="43" t="s">
        <v>90</v>
      </c>
      <c r="F32" s="20">
        <f>'PHU LUC 01'!J29</f>
        <v>9</v>
      </c>
      <c r="G32" s="75"/>
    </row>
    <row r="33" spans="1:7" s="76" customFormat="1" ht="31.5" x14ac:dyDescent="0.3">
      <c r="A33" s="18">
        <v>25</v>
      </c>
      <c r="B33" s="26" t="s">
        <v>117</v>
      </c>
      <c r="C33" s="43">
        <v>726</v>
      </c>
      <c r="D33" s="43">
        <v>31</v>
      </c>
      <c r="E33" s="43" t="s">
        <v>90</v>
      </c>
      <c r="F33" s="20">
        <f>'PHU LUC 01'!J30</f>
        <v>32</v>
      </c>
      <c r="G33" s="75"/>
    </row>
    <row r="34" spans="1:7" s="76" customFormat="1" x14ac:dyDescent="0.3">
      <c r="A34" s="18">
        <v>26</v>
      </c>
      <c r="B34" s="26" t="s">
        <v>151</v>
      </c>
      <c r="C34" s="43">
        <v>737</v>
      </c>
      <c r="D34" s="43">
        <v>20</v>
      </c>
      <c r="E34" s="43"/>
      <c r="F34" s="20">
        <f>'PHU LUC 01'!J32</f>
        <v>20</v>
      </c>
      <c r="G34" s="75"/>
    </row>
    <row r="35" spans="1:7" s="76" customFormat="1" ht="31.5" x14ac:dyDescent="0.3">
      <c r="A35" s="18">
        <v>27</v>
      </c>
      <c r="B35" s="26" t="s">
        <v>118</v>
      </c>
      <c r="C35" s="43">
        <v>734</v>
      </c>
      <c r="D35" s="43">
        <v>37.22</v>
      </c>
      <c r="E35" s="43" t="s">
        <v>90</v>
      </c>
      <c r="F35" s="20">
        <f>'PHU LUC 01'!J17</f>
        <v>18</v>
      </c>
      <c r="G35" s="75"/>
    </row>
    <row r="36" spans="1:7" s="76" customFormat="1" ht="31.5" x14ac:dyDescent="0.3">
      <c r="A36" s="18">
        <v>28</v>
      </c>
      <c r="B36" s="26" t="s">
        <v>119</v>
      </c>
      <c r="C36" s="43">
        <v>721</v>
      </c>
      <c r="D36" s="43">
        <v>30</v>
      </c>
      <c r="E36" s="43" t="s">
        <v>90</v>
      </c>
      <c r="F36" s="20">
        <f>'PHU LUC 01'!J18</f>
        <v>10</v>
      </c>
      <c r="G36" s="75"/>
    </row>
    <row r="37" spans="1:7" s="76" customFormat="1" ht="31.5" x14ac:dyDescent="0.3">
      <c r="A37" s="18">
        <v>29</v>
      </c>
      <c r="B37" s="26" t="s">
        <v>120</v>
      </c>
      <c r="C37" s="43">
        <v>721</v>
      </c>
      <c r="D37" s="43">
        <v>28.34</v>
      </c>
      <c r="E37" s="43" t="s">
        <v>90</v>
      </c>
      <c r="F37" s="20">
        <f>'PHU LUC 01'!J19</f>
        <v>24</v>
      </c>
      <c r="G37" s="75"/>
    </row>
    <row r="38" spans="1:7" s="76" customFormat="1" x14ac:dyDescent="0.3">
      <c r="A38" s="18">
        <v>30</v>
      </c>
      <c r="B38" s="26" t="s">
        <v>17</v>
      </c>
      <c r="C38" s="43">
        <v>718</v>
      </c>
      <c r="D38" s="43">
        <v>20</v>
      </c>
      <c r="E38" s="38"/>
      <c r="F38" s="20">
        <f>'PHU LUC 01'!J13</f>
        <v>4</v>
      </c>
      <c r="G38" s="75"/>
    </row>
    <row r="39" spans="1:7" s="76" customFormat="1" x14ac:dyDescent="0.3">
      <c r="A39" s="47" t="s">
        <v>60</v>
      </c>
      <c r="B39" s="48" t="s">
        <v>121</v>
      </c>
      <c r="D39" s="43">
        <v>215.41</v>
      </c>
      <c r="E39" s="38">
        <f>COUNTA(E40:E50)</f>
        <v>11</v>
      </c>
      <c r="F39" s="80">
        <f>SUM(F40:F50)</f>
        <v>274</v>
      </c>
      <c r="G39" s="75"/>
    </row>
    <row r="40" spans="1:7" s="76" customFormat="1" ht="31.5" x14ac:dyDescent="0.3">
      <c r="A40" s="18">
        <v>31</v>
      </c>
      <c r="B40" s="26" t="s">
        <v>122</v>
      </c>
      <c r="C40" s="43">
        <v>746</v>
      </c>
      <c r="D40" s="43">
        <v>21.28</v>
      </c>
      <c r="E40" s="43" t="s">
        <v>90</v>
      </c>
      <c r="F40" s="20">
        <f>'PHU LUC 01'!J34</f>
        <v>22</v>
      </c>
      <c r="G40" s="75"/>
    </row>
    <row r="41" spans="1:7" s="76" customFormat="1" ht="31.5" x14ac:dyDescent="0.3">
      <c r="A41" s="18">
        <v>32</v>
      </c>
      <c r="B41" s="26" t="s">
        <v>123</v>
      </c>
      <c r="C41" s="43">
        <v>745</v>
      </c>
      <c r="D41" s="43">
        <v>16.649999999999999</v>
      </c>
      <c r="E41" s="43" t="s">
        <v>90</v>
      </c>
      <c r="F41" s="20">
        <f>'PHU LUC 01'!J35</f>
        <v>20</v>
      </c>
      <c r="G41" s="75"/>
    </row>
    <row r="42" spans="1:7" s="76" customFormat="1" ht="31.5" x14ac:dyDescent="0.3">
      <c r="A42" s="18">
        <v>33</v>
      </c>
      <c r="B42" s="26" t="s">
        <v>124</v>
      </c>
      <c r="C42" s="43">
        <v>745</v>
      </c>
      <c r="D42" s="43">
        <v>26.59</v>
      </c>
      <c r="E42" s="43" t="s">
        <v>90</v>
      </c>
      <c r="F42" s="20">
        <f>'PHU LUC 01'!J36</f>
        <v>22</v>
      </c>
      <c r="G42" s="75"/>
    </row>
    <row r="43" spans="1:7" s="76" customFormat="1" ht="31.5" x14ac:dyDescent="0.3">
      <c r="A43" s="18">
        <v>34</v>
      </c>
      <c r="B43" s="26" t="s">
        <v>125</v>
      </c>
      <c r="C43" s="43">
        <v>745</v>
      </c>
      <c r="D43" s="43">
        <v>26.59</v>
      </c>
      <c r="E43" s="43" t="s">
        <v>90</v>
      </c>
      <c r="F43" s="20">
        <f>'PHU LUC 01'!J37</f>
        <v>16</v>
      </c>
      <c r="G43" s="75"/>
    </row>
    <row r="44" spans="1:7" s="76" customFormat="1" ht="31.5" x14ac:dyDescent="0.3">
      <c r="A44" s="18">
        <v>35</v>
      </c>
      <c r="B44" s="26" t="s">
        <v>126</v>
      </c>
      <c r="C44" s="43">
        <v>746</v>
      </c>
      <c r="D44" s="43">
        <v>12.1</v>
      </c>
      <c r="E44" s="43" t="s">
        <v>90</v>
      </c>
      <c r="F44" s="20">
        <f>'PHU LUC 01'!J38</f>
        <v>40</v>
      </c>
      <c r="G44" s="75"/>
    </row>
    <row r="45" spans="1:7" s="76" customFormat="1" ht="31.5" x14ac:dyDescent="0.3">
      <c r="A45" s="18">
        <v>36</v>
      </c>
      <c r="B45" s="26" t="s">
        <v>127</v>
      </c>
      <c r="C45" s="43">
        <v>754</v>
      </c>
      <c r="D45" s="43">
        <v>21.28</v>
      </c>
      <c r="E45" s="43" t="s">
        <v>90</v>
      </c>
      <c r="F45" s="20">
        <f>'PHU LUC 01'!J40</f>
        <v>24</v>
      </c>
      <c r="G45" s="75"/>
    </row>
    <row r="46" spans="1:7" s="76" customFormat="1" ht="31.5" x14ac:dyDescent="0.3">
      <c r="A46" s="18">
        <v>37</v>
      </c>
      <c r="B46" s="26" t="s">
        <v>128</v>
      </c>
      <c r="C46" s="43">
        <v>754</v>
      </c>
      <c r="D46" s="43">
        <v>22.61</v>
      </c>
      <c r="E46" s="43" t="s">
        <v>90</v>
      </c>
      <c r="F46" s="20">
        <f>'PHU LUC 01'!J41</f>
        <v>40</v>
      </c>
      <c r="G46" s="75"/>
    </row>
    <row r="47" spans="1:7" s="76" customFormat="1" ht="31.5" x14ac:dyDescent="0.3">
      <c r="A47" s="18">
        <v>38</v>
      </c>
      <c r="B47" s="26" t="s">
        <v>129</v>
      </c>
      <c r="C47" s="43">
        <v>753</v>
      </c>
      <c r="D47" s="43">
        <v>12.1</v>
      </c>
      <c r="E47" s="43" t="s">
        <v>90</v>
      </c>
      <c r="F47" s="20">
        <f>'PHU LUC 01'!J42</f>
        <v>20</v>
      </c>
      <c r="G47" s="75"/>
    </row>
    <row r="48" spans="1:7" s="76" customFormat="1" ht="30.75" customHeight="1" x14ac:dyDescent="0.3">
      <c r="A48" s="18">
        <v>39</v>
      </c>
      <c r="B48" s="26" t="s">
        <v>167</v>
      </c>
      <c r="C48" s="43">
        <v>760</v>
      </c>
      <c r="D48" s="43">
        <v>15.73</v>
      </c>
      <c r="E48" s="43" t="s">
        <v>90</v>
      </c>
      <c r="F48" s="20">
        <f>'PHU LUC 01'!J43</f>
        <v>24</v>
      </c>
      <c r="G48" s="75"/>
    </row>
    <row r="49" spans="1:7" s="76" customFormat="1" ht="31.5" x14ac:dyDescent="0.3">
      <c r="A49" s="18">
        <v>40</v>
      </c>
      <c r="B49" s="26" t="s">
        <v>152</v>
      </c>
      <c r="C49" s="43">
        <v>767</v>
      </c>
      <c r="D49" s="43">
        <v>19.93</v>
      </c>
      <c r="E49" s="43" t="s">
        <v>90</v>
      </c>
      <c r="F49" s="20">
        <f>'PHU LUC 01'!J50</f>
        <v>21</v>
      </c>
      <c r="G49" s="77"/>
    </row>
    <row r="50" spans="1:7" s="76" customFormat="1" ht="31.5" x14ac:dyDescent="0.3">
      <c r="A50" s="18">
        <v>41</v>
      </c>
      <c r="B50" s="26" t="s">
        <v>130</v>
      </c>
      <c r="C50" s="43">
        <v>771</v>
      </c>
      <c r="D50" s="43">
        <v>21.28</v>
      </c>
      <c r="E50" s="43" t="s">
        <v>90</v>
      </c>
      <c r="F50" s="20">
        <f>'PHU LUC 01'!J51</f>
        <v>25</v>
      </c>
      <c r="G50" s="75"/>
    </row>
    <row r="51" spans="1:7" s="76" customFormat="1" ht="31.5" x14ac:dyDescent="0.3">
      <c r="A51" s="49" t="s">
        <v>68</v>
      </c>
      <c r="B51" s="48" t="s">
        <v>131</v>
      </c>
      <c r="C51" s="38"/>
      <c r="D51" s="43">
        <v>245.04000000000002</v>
      </c>
      <c r="E51" s="38">
        <f>COUNTA(E52:E60)</f>
        <v>8</v>
      </c>
      <c r="F51" s="80">
        <f>SUM(F52:F60)</f>
        <v>341</v>
      </c>
      <c r="G51" s="77"/>
    </row>
    <row r="52" spans="1:7" s="76" customFormat="1" ht="31.5" x14ac:dyDescent="0.3">
      <c r="A52" s="18">
        <v>42</v>
      </c>
      <c r="B52" s="26" t="s">
        <v>132</v>
      </c>
      <c r="C52" s="43">
        <v>766</v>
      </c>
      <c r="D52" s="43">
        <v>24.44</v>
      </c>
      <c r="E52" s="38" t="s">
        <v>90</v>
      </c>
      <c r="F52" s="20">
        <f>'PHU LUC 01'!J45</f>
        <v>40</v>
      </c>
      <c r="G52" s="75"/>
    </row>
    <row r="53" spans="1:7" s="76" customFormat="1" ht="31.5" x14ac:dyDescent="0.3">
      <c r="A53" s="18">
        <v>43</v>
      </c>
      <c r="B53" s="26" t="s">
        <v>133</v>
      </c>
      <c r="C53" s="43">
        <v>768</v>
      </c>
      <c r="D53" s="43">
        <v>31.9</v>
      </c>
      <c r="E53" s="43"/>
      <c r="F53" s="20">
        <f>'PHU LUC 01'!J47</f>
        <v>35</v>
      </c>
      <c r="G53" s="75"/>
    </row>
    <row r="54" spans="1:7" s="76" customFormat="1" ht="31.5" x14ac:dyDescent="0.3">
      <c r="A54" s="18">
        <v>44</v>
      </c>
      <c r="B54" s="26" t="s">
        <v>134</v>
      </c>
      <c r="C54" s="43">
        <v>766</v>
      </c>
      <c r="D54" s="43">
        <v>11.93</v>
      </c>
      <c r="E54" s="43" t="s">
        <v>90</v>
      </c>
      <c r="F54" s="20">
        <f>'PHU LUC 01'!J48</f>
        <v>39</v>
      </c>
      <c r="G54" s="75"/>
    </row>
    <row r="55" spans="1:7" s="76" customFormat="1" ht="31.5" x14ac:dyDescent="0.3">
      <c r="A55" s="18">
        <v>45</v>
      </c>
      <c r="B55" s="26" t="s">
        <v>135</v>
      </c>
      <c r="C55" s="43">
        <v>768</v>
      </c>
      <c r="D55" s="43">
        <v>4.26</v>
      </c>
      <c r="E55" s="43" t="s">
        <v>90</v>
      </c>
      <c r="F55" s="20">
        <f>'PHU LUC 01'!J49</f>
        <v>28</v>
      </c>
      <c r="G55" s="75"/>
    </row>
    <row r="56" spans="1:7" s="76" customFormat="1" ht="31.5" x14ac:dyDescent="0.3">
      <c r="A56" s="18">
        <v>46</v>
      </c>
      <c r="B56" s="26" t="s">
        <v>136</v>
      </c>
      <c r="C56" s="43">
        <v>770</v>
      </c>
      <c r="D56" s="43">
        <v>62.69</v>
      </c>
      <c r="E56" s="43" t="s">
        <v>90</v>
      </c>
      <c r="F56" s="78">
        <f>'PHU LUC 01'!J55</f>
        <v>15</v>
      </c>
      <c r="G56" s="75"/>
    </row>
    <row r="57" spans="1:7" s="76" customFormat="1" ht="31.5" x14ac:dyDescent="0.3">
      <c r="A57" s="18">
        <v>47</v>
      </c>
      <c r="B57" s="26" t="s">
        <v>137</v>
      </c>
      <c r="C57" s="43">
        <v>772</v>
      </c>
      <c r="D57" s="43">
        <v>29.21</v>
      </c>
      <c r="E57" s="43" t="s">
        <v>90</v>
      </c>
      <c r="F57" s="78">
        <f>'PHU LUC 01'!J56</f>
        <v>28</v>
      </c>
      <c r="G57" s="75"/>
    </row>
    <row r="58" spans="1:7" s="76" customFormat="1" ht="31.5" x14ac:dyDescent="0.3">
      <c r="A58" s="18">
        <v>48</v>
      </c>
      <c r="B58" s="26" t="s">
        <v>138</v>
      </c>
      <c r="C58" s="43">
        <v>769</v>
      </c>
      <c r="D58" s="43">
        <v>42.61</v>
      </c>
      <c r="E58" s="43" t="s">
        <v>90</v>
      </c>
      <c r="F58" s="78">
        <f>'PHU LUC 01'!J57</f>
        <v>36</v>
      </c>
      <c r="G58" s="75"/>
    </row>
    <row r="59" spans="1:7" s="76" customFormat="1" ht="31.5" x14ac:dyDescent="0.3">
      <c r="A59" s="18">
        <v>49</v>
      </c>
      <c r="B59" s="26" t="s">
        <v>139</v>
      </c>
      <c r="C59" s="43">
        <v>769</v>
      </c>
      <c r="D59" s="43">
        <v>8</v>
      </c>
      <c r="E59" s="43" t="s">
        <v>90</v>
      </c>
      <c r="F59" s="20">
        <f>'PHU LUC 01'!J58</f>
        <v>80</v>
      </c>
      <c r="G59" s="75"/>
    </row>
    <row r="60" spans="1:7" s="76" customFormat="1" ht="31.5" x14ac:dyDescent="0.3">
      <c r="A60" s="18">
        <v>50</v>
      </c>
      <c r="B60" s="26" t="s">
        <v>140</v>
      </c>
      <c r="C60" s="43">
        <v>755</v>
      </c>
      <c r="D60" s="43">
        <v>30</v>
      </c>
      <c r="E60" s="43" t="s">
        <v>90</v>
      </c>
      <c r="F60" s="20">
        <f>'PHU LUC 01'!J54</f>
        <v>40</v>
      </c>
      <c r="G60" s="75"/>
    </row>
    <row r="61" spans="1:7" s="76" customFormat="1" ht="31.5" x14ac:dyDescent="0.3">
      <c r="A61" s="31" t="s">
        <v>153</v>
      </c>
      <c r="B61" s="50" t="s">
        <v>154</v>
      </c>
      <c r="C61" s="38"/>
      <c r="D61" s="38">
        <f>D62+D65+D70</f>
        <v>145</v>
      </c>
      <c r="E61" s="38">
        <f t="shared" ref="E61:F61" si="0">E62+E65+E70</f>
        <v>0</v>
      </c>
      <c r="F61" s="38">
        <f t="shared" si="0"/>
        <v>96</v>
      </c>
      <c r="G61" s="75"/>
    </row>
    <row r="62" spans="1:7" s="76" customFormat="1" x14ac:dyDescent="0.3">
      <c r="A62" s="47" t="s">
        <v>7</v>
      </c>
      <c r="B62" s="48" t="s">
        <v>21</v>
      </c>
      <c r="C62" s="64"/>
      <c r="D62" s="64">
        <v>40</v>
      </c>
      <c r="E62" s="64">
        <f>COUNTA(E63:E64)</f>
        <v>0</v>
      </c>
      <c r="F62" s="79">
        <f>SUM(F63:F64)</f>
        <v>46</v>
      </c>
      <c r="G62" s="75"/>
    </row>
    <row r="63" spans="1:7" s="76" customFormat="1" x14ac:dyDescent="0.3">
      <c r="A63" s="18">
        <v>51</v>
      </c>
      <c r="B63" s="26" t="s">
        <v>18</v>
      </c>
      <c r="C63" s="43">
        <v>711</v>
      </c>
      <c r="D63" s="43">
        <v>20</v>
      </c>
      <c r="E63" s="43"/>
      <c r="F63" s="20">
        <f>'PHU LUC 01'!J14</f>
        <v>6</v>
      </c>
      <c r="G63" s="75"/>
    </row>
    <row r="64" spans="1:7" s="76" customFormat="1" x14ac:dyDescent="0.3">
      <c r="A64" s="18">
        <v>52</v>
      </c>
      <c r="B64" s="26" t="s">
        <v>19</v>
      </c>
      <c r="C64" s="43">
        <v>695</v>
      </c>
      <c r="D64" s="43">
        <v>20</v>
      </c>
      <c r="E64" s="43"/>
      <c r="F64" s="20">
        <f>'PHU LUC 01'!J15</f>
        <v>40</v>
      </c>
      <c r="G64" s="75"/>
    </row>
    <row r="65" spans="1:7" s="76" customFormat="1" x14ac:dyDescent="0.3">
      <c r="A65" s="47" t="s">
        <v>7</v>
      </c>
      <c r="B65" s="48" t="s">
        <v>30</v>
      </c>
      <c r="C65" s="64"/>
      <c r="D65" s="64">
        <v>80</v>
      </c>
      <c r="E65" s="64">
        <f>COUNTA(E66:E67)</f>
        <v>0</v>
      </c>
      <c r="F65" s="79">
        <f>SUM(F66:F69)</f>
        <v>50</v>
      </c>
      <c r="G65" s="75"/>
    </row>
    <row r="66" spans="1:7" s="76" customFormat="1" x14ac:dyDescent="0.3">
      <c r="A66" s="18">
        <v>53</v>
      </c>
      <c r="B66" s="26" t="s">
        <v>31</v>
      </c>
      <c r="C66" s="43">
        <v>710</v>
      </c>
      <c r="D66" s="43">
        <v>20</v>
      </c>
      <c r="E66" s="64"/>
      <c r="F66" s="20">
        <f>'PHU LUC 01'!J25</f>
        <v>0</v>
      </c>
      <c r="G66" s="75"/>
    </row>
    <row r="67" spans="1:7" s="76" customFormat="1" x14ac:dyDescent="0.3">
      <c r="A67" s="18">
        <v>54</v>
      </c>
      <c r="B67" s="26" t="s">
        <v>34</v>
      </c>
      <c r="C67" s="43">
        <v>720</v>
      </c>
      <c r="D67" s="43">
        <v>20</v>
      </c>
      <c r="E67" s="64"/>
      <c r="F67" s="20">
        <f>'PHU LUC 01'!J28</f>
        <v>10</v>
      </c>
      <c r="G67" s="75"/>
    </row>
    <row r="68" spans="1:7" s="76" customFormat="1" x14ac:dyDescent="0.3">
      <c r="A68" s="18">
        <v>55</v>
      </c>
      <c r="B68" s="26" t="s">
        <v>51</v>
      </c>
      <c r="C68" s="43">
        <v>766</v>
      </c>
      <c r="D68" s="43">
        <v>20</v>
      </c>
      <c r="E68" s="64"/>
      <c r="F68" s="20">
        <f>'PHU LUC 01'!J44</f>
        <v>40</v>
      </c>
      <c r="G68" s="75"/>
    </row>
    <row r="69" spans="1:7" s="76" customFormat="1" x14ac:dyDescent="0.3">
      <c r="A69" s="18">
        <v>56</v>
      </c>
      <c r="B69" s="26" t="s">
        <v>53</v>
      </c>
      <c r="C69" s="43">
        <v>754</v>
      </c>
      <c r="D69" s="43">
        <v>20</v>
      </c>
      <c r="E69" s="64"/>
      <c r="F69" s="20">
        <f>'PHU LUC 01'!J46</f>
        <v>0</v>
      </c>
      <c r="G69" s="75"/>
    </row>
    <row r="70" spans="1:7" s="76" customFormat="1" x14ac:dyDescent="0.3">
      <c r="A70" s="47" t="s">
        <v>7</v>
      </c>
      <c r="B70" s="48" t="s">
        <v>91</v>
      </c>
      <c r="C70" s="38"/>
      <c r="D70" s="64">
        <v>25</v>
      </c>
      <c r="E70" s="64">
        <f t="shared" ref="E70" si="1">COUNTA(E71:E72)</f>
        <v>0</v>
      </c>
      <c r="F70" s="79">
        <f>F71</f>
        <v>0</v>
      </c>
      <c r="G70" s="75"/>
    </row>
    <row r="71" spans="1:7" s="76" customFormat="1" x14ac:dyDescent="0.3">
      <c r="A71" s="18">
        <v>57</v>
      </c>
      <c r="B71" s="26" t="s">
        <v>67</v>
      </c>
      <c r="C71" s="43">
        <v>758</v>
      </c>
      <c r="D71" s="43">
        <v>25</v>
      </c>
      <c r="E71" s="43"/>
      <c r="F71" s="20">
        <f>'PHU LUC 01'!J60</f>
        <v>0</v>
      </c>
      <c r="G71" s="75"/>
    </row>
  </sheetData>
  <mergeCells count="2">
    <mergeCell ref="A1:G1"/>
    <mergeCell ref="A2:G2"/>
  </mergeCells>
  <phoneticPr fontId="0" type="noConversion"/>
  <pageMargins left="0.4" right="0.24" top="0.52" bottom="0.54"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PHU LUC 01</vt:lpstr>
      <vt:lpstr>PHU LUC 02</vt:lpstr>
      <vt:lpstr>PHỤ LỤC 03</vt:lpstr>
      <vt:lpstr>'PHU LUC 01'!Print_Area</vt:lpstr>
      <vt:lpstr>'PHU LUC 02'!Print_Area</vt:lpstr>
      <vt:lpstr>'PHỤ LỤC 03'!Print_Area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Admin</cp:lastModifiedBy>
  <cp:lastPrinted>2025-04-08T06:32:50Z</cp:lastPrinted>
  <dcterms:created xsi:type="dcterms:W3CDTF">2020-01-03T08:13:15Z</dcterms:created>
  <dcterms:modified xsi:type="dcterms:W3CDTF">2025-04-08T06:33:03Z</dcterms:modified>
</cp:coreProperties>
</file>